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oja\Desktop\"/>
    </mc:Choice>
  </mc:AlternateContent>
  <xr:revisionPtr revIDLastSave="0" documentId="8_{DEFAF189-8598-4E23-A98F-00E4ACC5E9CE}" xr6:coauthVersionLast="47" xr6:coauthVersionMax="47" xr10:uidLastSave="{00000000-0000-0000-0000-000000000000}"/>
  <bookViews>
    <workbookView xWindow="1884" yWindow="1884" windowWidth="41484" windowHeight="18348" xr2:uid="{54ACC78D-C25B-40A5-B3D0-4449A0BA488C}"/>
  </bookViews>
  <sheets>
    <sheet name="Sheet1" sheetId="1" r:id="rId1"/>
  </sheets>
  <definedNames>
    <definedName name="_xlnm.Print_Area" localSheetId="0">Sheet1!$A$1:$K$79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" i="1" l="1"/>
  <c r="B79" i="1"/>
  <c r="B78" i="1"/>
  <c r="B77" i="1"/>
  <c r="B76" i="1"/>
  <c r="I69" i="1"/>
  <c r="J68" i="1"/>
  <c r="H68" i="1"/>
  <c r="J67" i="1"/>
  <c r="H67" i="1"/>
  <c r="J66" i="1"/>
  <c r="H66" i="1"/>
  <c r="J65" i="1"/>
  <c r="H65" i="1"/>
  <c r="J64" i="1"/>
  <c r="H64" i="1"/>
  <c r="J63" i="1"/>
  <c r="H63" i="1"/>
  <c r="J62" i="1"/>
  <c r="H62" i="1"/>
  <c r="J61" i="1"/>
  <c r="H61" i="1"/>
  <c r="J60" i="1"/>
  <c r="H60" i="1"/>
  <c r="J59" i="1"/>
  <c r="H59" i="1"/>
  <c r="J58" i="1"/>
  <c r="H58" i="1"/>
  <c r="J57" i="1"/>
  <c r="H57" i="1"/>
  <c r="J56" i="1"/>
  <c r="H56" i="1"/>
  <c r="J55" i="1"/>
  <c r="H55" i="1"/>
  <c r="J54" i="1"/>
  <c r="H54" i="1"/>
  <c r="J53" i="1"/>
  <c r="H53" i="1"/>
  <c r="J52" i="1"/>
  <c r="H52" i="1"/>
  <c r="J51" i="1"/>
  <c r="H51" i="1"/>
  <c r="J50" i="1"/>
  <c r="H50" i="1"/>
  <c r="J49" i="1"/>
  <c r="H49" i="1"/>
  <c r="J48" i="1"/>
  <c r="H48" i="1"/>
  <c r="J47" i="1"/>
  <c r="H47" i="1"/>
  <c r="J46" i="1"/>
  <c r="H46" i="1"/>
  <c r="J42" i="1"/>
  <c r="I41" i="1"/>
  <c r="J40" i="1"/>
  <c r="H40" i="1"/>
  <c r="J39" i="1"/>
  <c r="H39" i="1"/>
  <c r="J38" i="1"/>
  <c r="H38" i="1"/>
  <c r="J37" i="1"/>
  <c r="H37" i="1"/>
  <c r="J36" i="1"/>
  <c r="H36" i="1"/>
  <c r="J35" i="1"/>
  <c r="H35" i="1"/>
  <c r="J34" i="1"/>
  <c r="H34" i="1"/>
  <c r="J30" i="1"/>
  <c r="I29" i="1"/>
  <c r="J28" i="1"/>
  <c r="H28" i="1"/>
  <c r="J27" i="1"/>
  <c r="H27" i="1"/>
  <c r="J26" i="1"/>
  <c r="H26" i="1"/>
  <c r="J25" i="1"/>
  <c r="H25" i="1"/>
  <c r="J24" i="1"/>
  <c r="H24" i="1"/>
  <c r="J23" i="1"/>
  <c r="H23" i="1"/>
  <c r="J22" i="1"/>
  <c r="J29" i="1" s="1"/>
  <c r="H22" i="1"/>
  <c r="J18" i="1"/>
  <c r="I17" i="1"/>
  <c r="J16" i="1"/>
  <c r="H16" i="1"/>
  <c r="J15" i="1"/>
  <c r="H15" i="1"/>
  <c r="J14" i="1"/>
  <c r="H14" i="1"/>
  <c r="J13" i="1"/>
  <c r="H13" i="1"/>
  <c r="J12" i="1"/>
  <c r="H12" i="1"/>
  <c r="J11" i="1"/>
  <c r="H11" i="1"/>
  <c r="J10" i="1"/>
  <c r="H10" i="1"/>
  <c r="J9" i="1"/>
  <c r="H9" i="1"/>
  <c r="J17" i="1" l="1"/>
  <c r="J69" i="1"/>
  <c r="J41" i="1"/>
  <c r="K43" i="1" l="1"/>
  <c r="D79" i="1"/>
  <c r="K31" i="1"/>
  <c r="D78" i="1"/>
  <c r="K19" i="1"/>
  <c r="K6" i="1"/>
  <c r="D76" i="1"/>
  <c r="K4" i="1" l="1"/>
  <c r="K74" i="1" s="1"/>
</calcChain>
</file>

<file path=xl/sharedStrings.xml><?xml version="1.0" encoding="utf-8"?>
<sst xmlns="http://schemas.openxmlformats.org/spreadsheetml/2006/main" count="269" uniqueCount="219">
  <si>
    <t>Broj</t>
  </si>
  <si>
    <t>INDIKATOR</t>
  </si>
  <si>
    <t>Izbor</t>
  </si>
  <si>
    <t>Odgovor</t>
  </si>
  <si>
    <t>Udeo</t>
  </si>
  <si>
    <t>KOMENTAR</t>
  </si>
  <si>
    <t>TEMA 1.1.1. - Funkcije u JLS</t>
  </si>
  <si>
    <t>ODGOVORI</t>
  </si>
  <si>
    <t>MAX UDEO INDIKATORA U TEMI</t>
  </si>
  <si>
    <t>A</t>
  </si>
  <si>
    <t>B</t>
  </si>
  <si>
    <t>C</t>
  </si>
  <si>
    <t>D</t>
  </si>
  <si>
    <t>#1.1.1.1</t>
  </si>
  <si>
    <t>Da li je i kada poslednji put rađena organizaciono-funkcionalna analiza JLS?</t>
  </si>
  <si>
    <t>Funkcionalna analiza nikada nije rađena.</t>
  </si>
  <si>
    <t>#1.1.1.2</t>
  </si>
  <si>
    <t xml:space="preserve">
Ne postoji jasno definisana odgovornost rukovodioca na svim hijerarhiskim nivoima</t>
  </si>
  <si>
    <t>#1.1.1.3</t>
  </si>
  <si>
    <t xml:space="preserve">JLS ima manje od tri elementa funkcije upravljanja finansijama ili ne postoje jasno definisani elementi funkcije upravljanja finansijama. </t>
  </si>
  <si>
    <t>#1.1.1.4</t>
  </si>
  <si>
    <t xml:space="preserve">Da li funkcija upravljanja ljudskim resursima u JLS ima sledeće  elemente: 
(1) uspostavljenu posebnu organizacionu jedinicu za upravljanje ljudskim resursima, 
(2) strateški pristup upravljanju ljudskim resursima, 
(3) jasne politike privlačenja, zapošljavanja i zadržavanja kadrova, 
(4) razvijen sistem obuka i razvoja službenika i nameštenika,
(5)  transparentne procese evaluacije rada,
(6) adekvatne sisteme nagrađivanja?
</t>
  </si>
  <si>
    <t>JLS ima manje od tri elementa funkcije upravljanja ljudskim resursima ili se bavi upravljanjem ljudskim resursima samo na nivou kadrovske evidencije i/ili radno pravnih odnosa.</t>
  </si>
  <si>
    <t>#1.1.1.5</t>
  </si>
  <si>
    <t>Da li funkcija planiranja i sprovođenja postupaka  javnih nabavki u JLS ima sledeće elemente:
 (1) samostalnu organizacionu jedinicu koja se bavi javnim nabavkama,
(2) svi službenici imaju sertifikat službenika za javne nabavke, 
(3) JLS ima definisane i usvojene interne procedure iz oblasti javnih nabavki,
(4) transparentnost i otvorenost (objavljuju se sve relevantne informacije o nabavkama na veb prezentaciji JLS, uključujući tendere, ponude, ugovore i rezultate procene),
(5) razvijenu metodologiju za procenu rizika u vezi sa nabavkama i usvojenu strategiju za upravljanje kvalitetom proizvoda i usluga koje se nabavljaju?</t>
  </si>
  <si>
    <t xml:space="preserve">JLS nema organizacionu jedinicu koja se bavi javnim nabavkama, već poslove javnih nabavki obavlja 1 lice u okviru šire organizacione jedinice. Nema definisane procedure iz oblasti javnih nabavki. </t>
  </si>
  <si>
    <t>#1.1.1.6</t>
  </si>
  <si>
    <t xml:space="preserve">Da li kontrolne funkcije u JLS imaju sledeće elemente:
(1) uspostavljen sistem FUK sa ugrađenim kontrolnim mehanizmima, 
(2) internu reviziju, 
(3) nezavisnu (osnovnu ili užu) organizacionu jedinicu inspekcije sa popunjenim radnim mestima 
</t>
  </si>
  <si>
    <t>JLS nema uspostavljen nijedan element kontrolne funkcije.</t>
  </si>
  <si>
    <t>#1.1.1.7</t>
  </si>
  <si>
    <t>JLS ima manje od tri razvijena elemenata funkcije pružanja usluga građanima ili ne postoje jasno definisani elementi funkcije pružanja usluga građanima.</t>
  </si>
  <si>
    <t>#1.1.1.8</t>
  </si>
  <si>
    <t>Da li funkcija pružanja usluga  privredi u JLS ima sledeće  elemente: 
1) uspostavljena posebna organizaciona jedinica koja se bavi podrškom privrednim subjektima na lokalnom nivou, 
(2) imenovan član gradskog/opštinskog veća za privredu, 
(3) Informisanje i savetovanje privrednika, 
(4) razvijen sistem subvencija privredi,
(5) povezivanje i umrežavanje privrednika,
(6) adekvatna infrastruktura za razvoj privrede (slobodne i/ili industrijske zone, parkovi, ...)?</t>
  </si>
  <si>
    <t>JLS ima manje od četiri razvijena elementa funkcije pružanja usluga privredi ili ne postoje jasno definisani elementi funkcije pružanja usluga privredi.</t>
  </si>
  <si>
    <t>T1.1.1</t>
  </si>
  <si>
    <t>#1.1.2.1</t>
  </si>
  <si>
    <r>
      <t xml:space="preserve">Da li je u JLS razvijen sistem planiranja razvoja, odnosno da li JLS ima: 
(1) usvojen i objavljen Plan razvoja,
(2) usvojen i objavljen Srednjoročni plan razvoja
(3) usvojene i objavljene godišnje Izveštaje o sprovođenju srednjoročnog plana
(4) usvojene i objavljene trogodišnje Izveštaje o učincima sprovodjenja Plana razvoja. 
</t>
    </r>
    <r>
      <rPr>
        <i/>
        <sz val="11"/>
        <rFont val="Aptos Narrow"/>
        <family val="2"/>
        <scheme val="minor"/>
      </rPr>
      <t>Napomena: Ako dokumenta nisu objavljavljena na web prezentaciji JLS, smatra se da dokumenta ne postoje.</t>
    </r>
  </si>
  <si>
    <t>#1.1.2.2</t>
  </si>
  <si>
    <t>Da li su u proces izrade Plana razvoja bili uključeni svi relevantni činioci lokalne zajednice:
(1) Sve organizacione jedinice/uprave
(2) Javna preduzeća
(3) Indirektni korisnici budžeta
(4) Predstavnici privreda
(5) Predstavnici građana</t>
  </si>
  <si>
    <t>JLS nema usvojen Plan razvoja i/ili je u postupku izrade Plana razvoja</t>
  </si>
  <si>
    <t>#1.1.2.3</t>
  </si>
  <si>
    <t>Da li su u okviru Srednjoročnog plana jasno identifikovani:
(1) ciljevi
(2) mere
(3) merljivi indikatori uspeha
(4) odgovorne organizacione jedinice za svaku aktivnost, 
(5) rokovi izvršenja aktivnosti, 
(6) veza sa programskim budžetom i 
(7) izvor finansiranja?</t>
  </si>
  <si>
    <t>JLS nema usvojen srednjoročni plan ili je u postupku izrade</t>
  </si>
  <si>
    <t>#1.1.2.4</t>
  </si>
  <si>
    <t xml:space="preserve">Koliki je kredibilitet srednjoročnog plana? (odnos planiranih sredstava iz budžeta u srednjoročnom planu za narednu fiskalnu godinu u odnosu na originalno planirana sredstva u budžetu [originalni budžet] za tekuću fiskalnu godinu)
</t>
  </si>
  <si>
    <t>Planirani budžet u srednjoročnom planu je za 90 i više posto veći od originalno planiranih sredstava u budžetu za tekuću fiskalnu godinu ili JLS nema usvojen srednjoročni plan.</t>
  </si>
  <si>
    <t>#1.1.2.5</t>
  </si>
  <si>
    <t xml:space="preserve">Da li na nivou sistema JLS postoji sveobuhvatna koordinacija implementacije planskih dokumenta?
</t>
  </si>
  <si>
    <t>Nema koordinacije implementacije planskih dokumenata ili JLS nema usvojen Plan razvoja.</t>
  </si>
  <si>
    <t>#1.1.2.6</t>
  </si>
  <si>
    <t xml:space="preserve">Koliki je procenat ostvarenih ciljeva iz srednjoročnog plana u skladu sa poslednjim izveštajem o sprovođenju srednjoročnog plana?  </t>
  </si>
  <si>
    <t>Manje od 40% ili JLS ne priprema izveštaje o sprovođenju srednjoročnog plana ili JLS nema usvojen srednjoročni plan.</t>
  </si>
  <si>
    <t>#1.1.2.7</t>
  </si>
  <si>
    <t>Da li funkcioneri i službenici na položaju u JLS reaguju u slučaju odstupanja od realizacije planiranih aktivnosti i ostvarenja planiranih indikatora iz srednjoročnog plana?</t>
  </si>
  <si>
    <t xml:space="preserve">Ne prati se ostvarenje srednjoročnog plana ili JLS nema usvojen srednjoročni plan. </t>
  </si>
  <si>
    <t>T1.1.2</t>
  </si>
  <si>
    <t>TEMA 1.1.3. - Programski budžet</t>
  </si>
  <si>
    <t>#1.1.3.1</t>
  </si>
  <si>
    <t>Da li se u procesu izrade programskog budžeta poštuje budžetski kalendar i omogućava aktivno učešće svih korisnika budžeta?</t>
  </si>
  <si>
    <t>JLS obično kasni sa pripremom i slanjem Uputstva za izradu finansijskih planova, pa otuda kasni i prikupljanje finansijskih planova, što dovodi do izostanka kvalitetnog dijaloga o tim planovima sa predstavnicima korisnika budžeta.</t>
  </si>
  <si>
    <t>Organizaciona jedinica zadužena za pripremu budžeta u koordinaciji sa funkcionerima i službenicima na položaju u JLS samostalno priprema budžet u odnosu na prethodnu godinu i pristigle finansijske planove bez dijaloga sa korisnicima budžeta.</t>
  </si>
  <si>
    <t>#1.1.3.2</t>
  </si>
  <si>
    <t>Da li JLS pre početka izrade programskog budžeta radi analizu sprovedenih aktivnosti, potrošnje i postignutih rezultata u tekućoj fiskalnoj godini?</t>
  </si>
  <si>
    <t>JLS ne sprovodi analizu realizovanih aktivnosti, potrošnje i postignutih rezultata pri izradi programskog budžeta.</t>
  </si>
  <si>
    <t>#1.1.3.3</t>
  </si>
  <si>
    <t>Koliko je puta u toku prethodne fiskalne godine JLS radila rebalans budžeta?</t>
  </si>
  <si>
    <t>Nijednom</t>
  </si>
  <si>
    <t>Više od četiri puta</t>
  </si>
  <si>
    <t>#1.1.3.4</t>
  </si>
  <si>
    <t>Šta je najčešći razlog za rebalans budžeta?</t>
  </si>
  <si>
    <t xml:space="preserve">Promene u internim procesima (promene u načinu poslovanja) i ostalo. </t>
  </si>
  <si>
    <t>#1.1.3.5</t>
  </si>
  <si>
    <t>U kom stepenu su ostvareni ukupni budžetski rashodi u odnosu na prvobitno odobren budžet u poslednje tri budžetske godine?
(PEFA PI-1.1.)</t>
  </si>
  <si>
    <t>Ukupni ostvareni rashodi su bili manji od 85% ili veći od 115%.</t>
  </si>
  <si>
    <t>#1.1.3.6</t>
  </si>
  <si>
    <t>U kom stepenu su ostvareni ukupni budžetski prihodi u odnosu na prvobitno odobren budžet u poslednje tri budžetske godine?
(PEFA PI-3.1.)</t>
  </si>
  <si>
    <t>Ukupni ostvareni prihodi su bili manji od 92% ili veći od 116%.</t>
  </si>
  <si>
    <t>#1.1.3.7</t>
  </si>
  <si>
    <t>Da li svaka organizaciona jedinica u upravi zna sa koliko sredstava u budžetu JLS raspolaže za sprovodjenje dodeljenih zadataka i da li dobija informaciju o % izvršenja dela budžeta koji se odnosi na njih?</t>
  </si>
  <si>
    <t>Ne</t>
  </si>
  <si>
    <t>T1.1.3</t>
  </si>
  <si>
    <t>TEMA 1.1.4. - Ocena usluga sistema JLS</t>
  </si>
  <si>
    <t>#1.1.4.1</t>
  </si>
  <si>
    <t>Da li JLS ima razvijen sistem za praćenje kvaliteta usluga gradske/opštinske uprave, koji se sastoji iz sledećih elemenata:
(1) definisane standarde kvaliteta i cene usluga (takse)
(2) uspostavljen mehanizam praćenja kvaliteta usluga
(3) razvijen sistem za prijavu problema u realizaciji usluga lokalne administracije
(4) redovno merenje zadovoljstva građana uslugama lokalne administricje</t>
  </si>
  <si>
    <t>#1.1.4.2</t>
  </si>
  <si>
    <t>Na osnovu rezultata merenja zadovoljstva građana, koliki je % gradjana zadovljan uslugama lokalne administracije?</t>
  </si>
  <si>
    <t>Manje od 40% ili JLS ne meri i ne priprema izveštaje o zadovoljstvu građana uslugama administracije</t>
  </si>
  <si>
    <t>#1.1.4.3</t>
  </si>
  <si>
    <t>Da li JLS ima razvijen sistem za praćenje kvaliteta usluga JP, koji se sastoji iz sledećih elemenata:
(1) definisane standarde kvaliteta i cene usluga,
(2) uspostavljen mehanizam praćenja realizacije usluga
(3) razvijen elektronski sistem za prijavu problema u realizaciji usluga JP
(4) redovno merenje zadovoljstva građana uslugama JP u više od 50% javnih preduzeća</t>
  </si>
  <si>
    <t>#1.1.4.4</t>
  </si>
  <si>
    <t>Na osnovu rezultata merenja zadovoljstva građana uslugama JP, koliki je % gradjana zadovoljan uslugama JP?</t>
  </si>
  <si>
    <t>Manje od 40% ili JLS ne meri i ne priprema izveštaje o zadovoljstvu građana uslugama JP</t>
  </si>
  <si>
    <t>#1.1.4.5</t>
  </si>
  <si>
    <t>Da li JLS ima razvijen sistem za praćenje kvaliteta usluga IBK, koji se sastoji iz sledećih elemenata:
(1) definisane standarde kvaliteta i cene usluga,
(2) uspostavljen mehanizam praćenja realizacije usluga
(3) razvijen elektronski sistem za prijavu problema u realizaciji usluga IBK
(4) redovno merenje zadovoljstva građana uslugama IBK u više od 50% IBK</t>
  </si>
  <si>
    <t>#1.1.4.6</t>
  </si>
  <si>
    <t>Na osnovu rezultata merenja zadovoljstva građana uslugama IBK, koliki je % gradjana zadovljan uslugama IBK?</t>
  </si>
  <si>
    <t>Manje od 40% ili JLS ne meri i ne priprema izveštaje o zadovoljstvu građana uslugama IBK</t>
  </si>
  <si>
    <t>#1.1.4.7</t>
  </si>
  <si>
    <t>Da li se JLS vodi statistiku i priprema izveštaje o pruženim uslugama uprave, javnih preduzeća i indirektnih budžetskih korisnika?</t>
  </si>
  <si>
    <t>JLS ne vodi statistiku i ne priprema izveštaje o svim pruženim uslugama uprave, javnih preduzeća i IBK.</t>
  </si>
  <si>
    <t>#1.1.4.8</t>
  </si>
  <si>
    <t xml:space="preserve">Da li JLS na osnovu izveštaja o pruženim uslugama u sistemu JLS:
(1) priprema mere za unapređenje kvaliteta usluga
(2) mere usvaja gradsko/opštinsko veće
(2) uspostavljeno je telo za praćenje sprovođenje donetih mera?
</t>
  </si>
  <si>
    <t>JLS ne priprema izveštaj o pruženim uslugama u sistemu JLS</t>
  </si>
  <si>
    <t>#1.1.4.9</t>
  </si>
  <si>
    <t>Da li se objavljuju informacije o ciljevima javnih politika ili programa, ključnim pokazateljima učinka, javnim uslugama koje treba pružiti itd.?
(PEFA PI-8.1)</t>
  </si>
  <si>
    <t>Informacije se ne objavljuju, ili se objavljuju za korisnike budžeta koji čine manje od 50% planiranih ukupnih prihoda budžeta.</t>
  </si>
  <si>
    <t>#1.1.4.10</t>
  </si>
  <si>
    <t>Da li se i kako objavljuje informacija o pruženim javnim uslugama i ostvarenim ishodima?
(PEFA PI-8.2)</t>
  </si>
  <si>
    <t>Informacije o aktivnostima se ne objavljuju ili se objavljuju za korisnike budžeta koji čine manje od 50% planiranih ukupnih prihoda budžeta.</t>
  </si>
  <si>
    <t>#1.1.4.11</t>
  </si>
  <si>
    <t>Da li se prikupljaju i evidentiraju informacije o sredstvima koje su primili budžetski korisnici?
(PEFA PI-8.3)</t>
  </si>
  <si>
    <t xml:space="preserve">Ne postoje informacije o sredstvima koja su primili budžetski korisnici. </t>
  </si>
  <si>
    <t>#1.1.4.12</t>
  </si>
  <si>
    <t>Da li se i kako vrši vrednovanje efikasnosti i delotvornosti pružanja javnih usluga?
(PEFA PI-8.4)</t>
  </si>
  <si>
    <t xml:space="preserve">Vrednovanje efikasnosti i delotvornosti pružanja javnih usluga se ne sprovodi ili je sprovedeno za korisnike javnih sredstava koji čine manje od 25% planiranih ukupnih prihoda budžeta. </t>
  </si>
  <si>
    <t>T1.1.4</t>
  </si>
  <si>
    <t xml:space="preserve">JLS ima razvijen jedan ili ni jedan element sistema.
</t>
  </si>
  <si>
    <t>Pre više od pet godina</t>
  </si>
  <si>
    <t>Pre više od tri, a manje od pet godina</t>
  </si>
  <si>
    <t>Pre manje od tri godine</t>
  </si>
  <si>
    <t>Da, rukovodioci svih hijerahijskih nivoa su odgovorni za sva 4 elementa rukovođenja.</t>
  </si>
  <si>
    <t>Rukovodioci svih hijerahijskih nivoa su odgovorni za 3 od 4 elementa rukovođenja.</t>
  </si>
  <si>
    <t xml:space="preserve">
Rukovodioci svih hijerahijskih nivoa su odgovorni za 2 od 4 elementa rukovođenja.</t>
  </si>
  <si>
    <t xml:space="preserve"> JLS ima svih pet elemenata funkcije upravljanja finansijama.</t>
  </si>
  <si>
    <t xml:space="preserve">JLS ima četiri od pet elemenata funkcije upravljanja finansijama.
</t>
  </si>
  <si>
    <t>JLS ima tri od pet elemenata funkcije upravljanja finansijama.</t>
  </si>
  <si>
    <t xml:space="preserve">JLS ima svih šest elemenata funkcije upravljanja ljudskim resursima.
</t>
  </si>
  <si>
    <t>JLS ima pet od šest elemenata funkcije upravljanja ljudskim resursima.</t>
  </si>
  <si>
    <t>JLS ima četiri od šest elemenata funkcije upravljanja ljudskim resursima.</t>
  </si>
  <si>
    <t>Da, JLS ima 
 svih pet elemenata funkcije planiranja i sprovođenja postupaka  javnih nabavki.</t>
  </si>
  <si>
    <t>JLS ima 
 četiri od pet elemenata funkcije planiranja i sprovođenja postupaka  javnih nabavki.</t>
  </si>
  <si>
    <t>JLS ima 
 dva ili tri od pet elemenata funkcije planiranja i sprovođenja postupaka  javnih nabavki.</t>
  </si>
  <si>
    <t xml:space="preserve">JLS ima sve navedene elemente kontrolne funkcije.
</t>
  </si>
  <si>
    <t>JLS ima dva od tri elementa kontrolne funkcije.</t>
  </si>
  <si>
    <t>JLS ima jedan od tri elementa kontrolne funkcije.</t>
  </si>
  <si>
    <t>JLS ima razvijene sve navedene elemente funkcije pružanja usluga građanima.</t>
  </si>
  <si>
    <t>JLS ima razvijena četiri od pet  elemenata funkcije pružanja usluga građanima.</t>
  </si>
  <si>
    <t>JLS ima razvijena tri od pet elemenata funkcije pružanja usluga građanima.</t>
  </si>
  <si>
    <t>JLS ima razvijene sve navedene elemente funkcije pružanja usluga privredi.</t>
  </si>
  <si>
    <t xml:space="preserve">JLS ima razvijenih pet od šest elemenata funkcije pružanja usluga privredi.  </t>
  </si>
  <si>
    <t>JLS ima razvijena četiri od šest elemenata funkcije pružanja usluga privredi.</t>
  </si>
  <si>
    <r>
      <t xml:space="preserve">Da li funkcija upravljanja finansijama u JLS ima sledeće  elemente: 
(1) samostalnu organizacionu jedinicu koja se bavi upravljanjem finansija,
(2) definisane i usvojene interne procedure transparentne pripreme, praćenja i izvršenja budžeta,
(3) definisane i usvojene interne procedure izveštavanja,
(4) definisane i usvojene interne procedure za identifikaciju, procenu i upravljanje finansijskim rizicima,
</t>
    </r>
    <r>
      <rPr>
        <sz val="11"/>
        <rFont val="Aptos Narrow"/>
        <family val="2"/>
        <scheme val="minor"/>
      </rPr>
      <t>(5) člana gradskog/oštinskog veća za finansije?</t>
    </r>
  </si>
  <si>
    <t>Da li je JLS u okviru funkcije pružanja usluga građanima razvila sledeće elemente: 
(1) jasne procese i procedure za pružanje usluga građanima,
(2) jasne standarde kvaliteta pruženih usluga,
(3) adekvatnu infrastrukturu i resurse za pružanje usluga građanima,
(4) pristup digitalnim uslugama,
(5) mehanizme kontrole, praćenja i evaluacije kvaliteta usluga?</t>
  </si>
  <si>
    <t>Procenat</t>
  </si>
  <si>
    <t>Rezultat</t>
  </si>
  <si>
    <t>JLS ima razvijen sistem planiranja razvoja sa svim navedenim elementima.</t>
  </si>
  <si>
    <t>JLS ima razvijen sistem planiranja razvoja sa tri od četiri navedena elementa.</t>
  </si>
  <si>
    <t xml:space="preserve">
U izradi Plana razvoja su  kao članovi RG bili uključeni samo predstavnici sistema JLS</t>
  </si>
  <si>
    <t xml:space="preserve">Da, u srednjoročnom planu su identifikovani svi elementi. </t>
  </si>
  <si>
    <t>U srednjoročnom planu je identifikovano 6 od 7 elementa.</t>
  </si>
  <si>
    <t>U srednjoročnom planu je identifikovano 4 ili 5 od 7 navedena.</t>
  </si>
  <si>
    <t>Planirani budžet u srednjoročnom planu je za 30 i manje posto veći od originalno planiranih sredstava u budžetu za tekuću fiskalnu godinu.</t>
  </si>
  <si>
    <t>Planirani budžet u srednjoročnom planu je za 30%-60% veći od originalno planiranih sredstava u budžetu za tekuću fiskalnu godinu.</t>
  </si>
  <si>
    <t>Planirani budžet u srednjoročnom planu je za 60%-90% veći od originalno planiranih sredstava u budžetu za tekuću fiskalnu godinu.</t>
  </si>
  <si>
    <t>JLS je formirala koordinaciono telo/radnu grupu za koordinaciju implementacije planskih dokumenata sastavljanu od svih relevantnih činilaca lokalne zajednice (uprava, JP, IBK, udruženja građana, poslovna udruženja...).</t>
  </si>
  <si>
    <t>JLS je formirala koordinaciono telo/radnu grupu za koordinaciju implementacije planske dokumentacije sastavljenu samo od predstavnika javnog sektora.</t>
  </si>
  <si>
    <t>Nije formalno uređena koordinacija implementacije planskih dokumenata, već se ova pitanja razmatraju na redovnim kolegijumima direktora i rukovodstva grada/opštine.</t>
  </si>
  <si>
    <t xml:space="preserve"> 80% i više od 80%</t>
  </si>
  <si>
    <t>60,00% - 79,99%</t>
  </si>
  <si>
    <t>Nalaže se izrada analize uzroka odstupanja i na osnovu nje se definišu konkretne mere za prevazilaženje identifikovanih problema.</t>
  </si>
  <si>
    <t>Predlažu se mere za usklađivanje odstupanja, bez sprovedene analize uzroka.</t>
  </si>
  <si>
    <t>JLS sprovodi reviziju srednjoročnog plana samo u slučaju značajnih odstupanja.</t>
  </si>
  <si>
    <t>Svi korisnici budžeta su pravovremeno dobili Uputstvo za izradu finansijskih planova i na vreme su poslali svoje finansijske planove za narednu fiskalnu godinu. O tim planovima se vodi dijalog sa predstavnicima svih korisnika budžeta.</t>
  </si>
  <si>
    <t xml:space="preserve"> Svi korisnici budžeta su pravovremeno dobili Uputstvo za izradu finansijskih planova, ali se kasni sa slanjem finansijskih planova za narednu fiskalnu godinu, što implicira skraćenje rokova za dijalog o tim planovima sa korisnicima budžeta.</t>
  </si>
  <si>
    <t xml:space="preserve">JLS sprovodi analizu realizovanih aktivnosti, potrošnje i postignutih rezultata pre izrade programskog budžeta.
</t>
  </si>
  <si>
    <t>JLS sprovodi analizu samo realizovanih ključnih aktivnosti, potrošnje i postignutih rezultata pre izrade programskog budžeta.</t>
  </si>
  <si>
    <t xml:space="preserve">JLS sprovodi analizu samo naplate prihoda pre izrade programskog budžeta.
</t>
  </si>
  <si>
    <t>Jednom ili dva puta</t>
  </si>
  <si>
    <t>Tri ili četiri puta</t>
  </si>
  <si>
    <t>Neočekivani događaji kao što su prirodne katastrofe ili neplanirane investicije i promene u zakonskoj regulativi ili JLS nije radila rebalans u prethodne tri godine.</t>
  </si>
  <si>
    <t>Promene u ekonomskom okruženju (na primer, promena cena, poreza ili kamatnih stopa).</t>
  </si>
  <si>
    <t>Ukupni ostvareni rashodi bili su između 95% i 105% odobrenih ukupnih budžetskih rashoda u najmanje dve od poslednje tri godine.</t>
  </si>
  <si>
    <t>Ukupni ostvareni rashodi bili su između 90% i 110% odobrenih ukupnih budžetskih rashoda u najmanje dve od poslednje tri godine.</t>
  </si>
  <si>
    <t>Ukupni ostvareni rashodi bili su između 85% i 115% odobrenih ukupnih budžetskih rashoda u najmanje dve od poslednje tri godine.</t>
  </si>
  <si>
    <t>Ostvareni prihod je bio između 97% i 106% budžetskog prihoda u najmanje dve od poslednje tri godine.</t>
  </si>
  <si>
    <t>Ostvareni prihod je bio između 94% i 112% budžetskog prihoda u najmanje dve od poslednje tri godine.</t>
  </si>
  <si>
    <t>Ostvareni prihod je bio između 92% i 116% budžetskog prihoda u najmanje dve od poslednje tri godine.</t>
  </si>
  <si>
    <t>Da. Svaka organizaciona jedinica  u Godišnjem planu rada uprave ima definisana raspoloživa sredstva za realizaciju dodeljenih zadataka i na kvartalnom nivou dobija informacije o izvršenju.</t>
  </si>
  <si>
    <t xml:space="preserve">Delimično. U Godišnjem planu rada uprave, samo velike organizacione jedinice (odeljenja) imaju definisana raspoloživa sredstva za realizaciju dodeljenih zadataka i polugodišnje dobijaju informacije o izvršenju.
</t>
  </si>
  <si>
    <t>Ne postoji u pisanom obliku, ali znaju - neformalno</t>
  </si>
  <si>
    <t>Neočekivani prihodi (na primer, dobijena sredstva od viših nivoa vlasti, donatorska sredstva, bolja naplata izvornih prihoda itd.) i/ili rashodi i/ili promena prioriteta rukovodstva JLS.</t>
  </si>
  <si>
    <t>JLS ima razvijen sistem za praćenje kvaliteta usluga gradske/opštinske uprave sa svim elementima.</t>
  </si>
  <si>
    <t>JLS ima razvijen sistem za praćenje kvaliteta usluga gradske/opštinske uprave sa 3 od 4 elementa.</t>
  </si>
  <si>
    <t>JLS ima razvijen sistem za praćenje kvaliteta usluga gradske/opštinske uprave sa 2 od 4 elementa.</t>
  </si>
  <si>
    <t>40%-59,99%</t>
  </si>
  <si>
    <t>JLS ima razvijen sistem za praćenje kvaliteta usluga JP sa svim elementima.</t>
  </si>
  <si>
    <t>JLS ima razvijen sistem za praćenje kvaliteta usluga JP sa 3 od 4 elementa.</t>
  </si>
  <si>
    <t>JLS ima razvijen sistem za praćenje kvaliteta usluga JP sa 2 od 4 elementa.</t>
  </si>
  <si>
    <t>JLS ima razvijen sistem za praćenje kvaliteta usluga IBK sa svim elementima.</t>
  </si>
  <si>
    <t>JLS ima razvijen sistem za praćenje kvaliteta usluga IBK sa 3 od 4 elementa.</t>
  </si>
  <si>
    <t>JLS ima razvijen sistem za praćenje kvaliteta usluga IBK sa 2 od 4 elementa.</t>
  </si>
  <si>
    <t>JLS vodi statistiku i priprema izveštaj o pruženim uslugama:
1) Uprave koji je sastavni deo izveštaja o realizaciji godišnjeg plana rada uprave,
2) Javnih preduzeća  i vrši konsolidaciju izveštaja o pruženim uslugama svih JP,
3) IBK i vrši konsolidaciju izveštaja o pruženim uslugama svih IBK.
Svi izveštaji se usvajaju na Skupštini.</t>
  </si>
  <si>
    <t>JLS vodi statistiku i priprema izveštaj o pruženim uslugama:
1) Uprave koji je sastavni deo izveštaja o realizaciji godišnjeg plana rada uprave,
2) Javnih preduzeća  i vrši konsolidaciju izveštaja o pruženim uslugama svih JP,
3) IBK i vrši konsolidaciju izveštaja o pruženim uslugama svih IBK.
Svi izveštaji se usvajaju na Veću.</t>
  </si>
  <si>
    <t>JLS vodi statistiku i priprema izveštaj o pruženim uslugama:
1) Uprave koji je sastavni deo izveštaja o realizaciji godišnjeg plana rada uprave,
2) Javnih preduzeća  i vrši konsolidaciju izveštaja o pruženim uslugama svih JP,
3) IBK i vrši konsolidaciju izveštaja o pruženim uslugama svih IBK.
Izveštaji se ne usvajaju, već se razmatraju na kolegijumu.</t>
  </si>
  <si>
    <t xml:space="preserve">JLS priprema i usvaja mere za unapređenje kvaliteta usluga čije sprovođenje prati posebno telo za sprovođenje usvojenih mera i izveštajem je utvrđeno da su ispunjeni definisani standardi kvaliteta usluga
</t>
  </si>
  <si>
    <t>JLS priprema i usvaja mere za unapređenje kvaliteta usluga ali ne postoji posebno telo za praćenje sprovođenja usvojenih mera ili je izveštajem utvrđeno da su ispunjeni definisani standardi kvaliteta usluga</t>
  </si>
  <si>
    <t>JLS priprema mere, ali se one ne usvajaju i ne postoji posebno telo za praćenje sprovođenja usvojenih mera ili je izveštajem utvrđeno da su ispunjeni definisani standardi kvaliteta usluga</t>
  </si>
  <si>
    <t>PREDUSLOV - UPRAVLJAČKI KAPACITETI JLS</t>
  </si>
  <si>
    <t xml:space="preserve">JLS ima razvijen sistem planiranja razvoja sa dva od četiri navedena elementa .
</t>
  </si>
  <si>
    <t xml:space="preserve">JLS ima razvijen samo jedan element sistema planiranja razvoja  .
</t>
  </si>
  <si>
    <r>
      <rPr>
        <strike/>
        <sz val="11"/>
        <rFont val="Aptos Narrow"/>
        <family val="2"/>
        <scheme val="minor"/>
      </rPr>
      <t xml:space="preserve">
</t>
    </r>
    <r>
      <rPr>
        <sz val="11"/>
        <rFont val="Aptos Narrow"/>
        <family val="2"/>
        <scheme val="minor"/>
      </rPr>
      <t>U izradi Plana razvoja su kao članovi RG bili  uključeni svi relevantni činioci lokalne zajednice</t>
    </r>
  </si>
  <si>
    <r>
      <rPr>
        <strike/>
        <sz val="11"/>
        <rFont val="Aptos Narrow"/>
        <family val="2"/>
        <scheme val="minor"/>
      </rPr>
      <t xml:space="preserve">
</t>
    </r>
    <r>
      <rPr>
        <sz val="11"/>
        <rFont val="Aptos Narrow"/>
        <family val="2"/>
        <scheme val="minor"/>
      </rPr>
      <t>U izradi Plana razvoja su  kao članovi RG bili uključeni svi sem predstavnika privrede ili građana</t>
    </r>
  </si>
  <si>
    <t xml:space="preserve">40%-59,99% </t>
  </si>
  <si>
    <r>
      <t xml:space="preserve">Informacije o ciljevima javnih politika ili programa, ključnim pokazateljima učinka, javnim uslugama koje treba pružiti </t>
    </r>
    <r>
      <rPr>
        <sz val="11"/>
        <rFont val="Calibri (Body)"/>
      </rPr>
      <t>i</t>
    </r>
    <r>
      <rPr>
        <sz val="11"/>
        <rFont val="Aptos Narrow"/>
        <family val="2"/>
        <scheme val="minor"/>
      </rPr>
      <t xml:space="preserve"> planiranim ishodima objavljuju se svake godine i to odvojeno po programima i funkcijama za najveći broj korisnika budžeta (više od 75% planiranih ukupnih prihoda budžeta).</t>
    </r>
  </si>
  <si>
    <r>
      <t>Informacije o ciljevima javnih politika ili programa, ključnim pokazateljima učinka, ili</t>
    </r>
    <r>
      <rPr>
        <b/>
        <sz val="11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 xml:space="preserve">javnim uslugama koje treba pružiti </t>
    </r>
    <r>
      <rPr>
        <sz val="11"/>
        <rFont val="Calibri (Body)"/>
      </rPr>
      <t>ili</t>
    </r>
    <r>
      <rPr>
        <sz val="11"/>
        <rFont val="Aptos Narrow"/>
        <family val="2"/>
        <scheme val="minor"/>
      </rPr>
      <t xml:space="preserve"> ishodima planiranim za najveći broj  korisnika budžeta (više od75% planiranih ukupnih prihoda budžeta).</t>
    </r>
  </si>
  <si>
    <r>
      <t xml:space="preserve">Godišnje se objavljuju informacije o aktivnostima koje treba sprovesti u skladu sa politikama ili programima za većinu korisnika budžeta (50%-75% planiranih ukupnih prihoda budžeta)
</t>
    </r>
    <r>
      <rPr>
        <sz val="11"/>
        <rFont val="Calibri (Body)"/>
      </rPr>
      <t xml:space="preserve"> ili</t>
    </r>
    <r>
      <rPr>
        <b/>
        <sz val="11"/>
        <rFont val="Calibri (Body)"/>
      </rPr>
      <t xml:space="preserve"> </t>
    </r>
    <r>
      <rPr>
        <sz val="11"/>
        <rFont val="Aptos Narrow"/>
        <family val="2"/>
        <scheme val="minor"/>
      </rPr>
      <t>okvir pokazatelja o učinku koji se odnose na pružene javne usluge ili ishode.</t>
    </r>
  </si>
  <si>
    <t>Informacije o broju pruženih javnih usluga i ostvarenim ishodima planiranim za najveći broj korisnika budžeta (više od 75% planiranih ukupnih prihoda budžeta) objavljuju se svake godine i to odvojeno po programima i funkcijama.</t>
  </si>
  <si>
    <t>Informacije o aktivnostima koje je ostvarila za većinu korisnika budžeta (50%-75% planiranih ukupnih prihoda budžeta) objavljuju se svake godine.</t>
  </si>
  <si>
    <t>Informacije o sredstvima koja su primili budžetski korisnici prikupljaju se i evidentiraju za najmanje dva velika budžetska korisnika, i to odvojeno po izvorima sredstava. Izveštaj u kome se zbirno navode ove informacije priprema se najmanje jednom godišnje.</t>
  </si>
  <si>
    <t>Informacije o sredstvima koja sa primili budžetski korisnici prikupljaju se i evidentiraju za najmanje jednog velikog budžetskog korisnika. Izveštaj u kome se zbirno navode ove informacije priprema se najmanje jednom godišnje.</t>
  </si>
  <si>
    <t xml:space="preserve">Anketom sprovedenom u toku jedne od poslednje tri godine utvrđeni su procenjeni iznosi sredstava koja je primio najmanje jedan veliki  budžetski korisnik.  </t>
  </si>
  <si>
    <r>
      <t xml:space="preserve">Informacije o broju pruženih javnih usluga </t>
    </r>
    <r>
      <rPr>
        <i/>
        <sz val="11"/>
        <rFont val="Calibri (Body)"/>
      </rPr>
      <t>ili</t>
    </r>
    <r>
      <rPr>
        <sz val="11"/>
        <rFont val="Aptos Narrow"/>
        <family val="2"/>
        <scheme val="minor"/>
      </rPr>
      <t xml:space="preserve"> ostvarenim ishodima planiranim za najveći broj korisnika budžeta (više od 75% planiranih ukupnih prihoda budžeta) objavljuju se svake godine.</t>
    </r>
  </si>
  <si>
    <t>Nezavisno vrednovanje efikasnosti i delotvornosti pružanja javnih usluga sprovedeno je i njegovi rezultati su
objavljeni za najveći broj budžetskih korisnika (više od 75% planiranih ukupnih prihoda budžeta) najmanje jednom u toku prethodne tri godine.</t>
  </si>
  <si>
    <t>Vrednovanje efikasnosti i delotvornosti pružanja javnih usluga sprovedeno je i njegovi rezultati su objavljeni za većinu korisnika javnih sredstava (50%-75% planiranih ukupnih prihoda budžeta).</t>
  </si>
  <si>
    <t>Vrednovanje efikasnosti i delotvornosti pružanja javnih usluga sprovedeno je za manji broj korisnika javnih sredstava (25%-50% planiranih ukupnih prihoda budžeta).</t>
  </si>
  <si>
    <t>PROCENAT PRIMENJENIH DOBRIH PRAKSI U VAŠOJ JLS U OBLASTI UPRAVLJAČKIH KAPACITATA IZNOSI</t>
  </si>
  <si>
    <t>Po temama</t>
  </si>
  <si>
    <t>Da li su u sistemu rukovođenja JLS, rukovodioci svih nivoa (funkcioneri, službenici na položaju i rukovodioci osnovnih i užih organizacionih jedinica) odgovorni za:
(1) učešće u realizaciji planske funkcije (izrada planske dokumentacije),
(2) kreiranje politika za pojedine oblasti (npr.  upravljanje imovinom, komunalne takse, podsticaji, subvencije, dečja zaštita i dr.),
(3) donošenje lokalnih upravnih i drugih akata iz svoje nadležnosti i oblasti delovanja, 
(4) rukovođenje u domenu svoje nadležnosti (planovi rada, izveštaji o radu,  finansijsko planiranje i upravljanje,  upravljanje ljudskim resursima u svojoj OJ)?</t>
  </si>
  <si>
    <t>TEME 1.1.2. - Strateški pristup upravljanju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</si>
</sst>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color rgb="FF000000"/>
      <name val="Aptos Narrow"/>
      <family val="2"/>
      <scheme val="minor"/>
    </font>
    <font>
      <i/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4"/>
      <name val="Aptos Narrow"/>
      <family val="2"/>
      <scheme val="minor"/>
    </font>
    <font>
      <sz val="10"/>
      <name val="Aptos Narrow"/>
      <family val="2"/>
      <scheme val="minor"/>
    </font>
    <font>
      <sz val="16"/>
      <color theme="0"/>
      <name val="Aptos Narrow"/>
      <family val="2"/>
      <scheme val="minor"/>
    </font>
    <font>
      <strike/>
      <sz val="11"/>
      <name val="Aptos Narrow"/>
      <family val="2"/>
      <scheme val="minor"/>
    </font>
    <font>
      <sz val="11"/>
      <name val="Calibri (Body)"/>
    </font>
    <font>
      <b/>
      <sz val="11"/>
      <name val="Aptos Narrow"/>
      <family val="2"/>
      <scheme val="minor"/>
    </font>
    <font>
      <b/>
      <sz val="11"/>
      <name val="Calibri (Body)"/>
    </font>
    <font>
      <i/>
      <sz val="11"/>
      <name val="Calibri (Body)"/>
    </font>
    <font>
      <b/>
      <sz val="18"/>
      <color theme="0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20"/>
      <color rgb="FFA41F31"/>
      <name val="Aptos Narrow"/>
      <family val="2"/>
      <scheme val="minor"/>
    </font>
    <font>
      <sz val="11"/>
      <color rgb="FFA41F31"/>
      <name val="Aptos Narrow"/>
      <family val="2"/>
      <scheme val="minor"/>
    </font>
    <font>
      <b/>
      <sz val="18"/>
      <color rgb="FFA41F31"/>
      <name val="Aptos Narrow"/>
      <family val="2"/>
      <scheme val="minor"/>
    </font>
    <font>
      <sz val="18"/>
      <color rgb="FFA41F3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A4CA"/>
        <bgColor indexed="64"/>
      </patternFill>
    </fill>
    <fill>
      <patternFill patternType="solid">
        <fgColor rgb="FFB1DCF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right" vertical="top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10" fontId="0" fillId="0" borderId="4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10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vertical="center" wrapText="1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9" fontId="3" fillId="0" borderId="0" xfId="0" applyNumberFormat="1" applyFont="1" applyAlignment="1">
      <alignment horizontal="center" vertical="center" wrapText="1"/>
    </xf>
    <xf numFmtId="10" fontId="13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10" fontId="9" fillId="3" borderId="1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2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justify" vertical="center" wrapText="1"/>
    </xf>
    <xf numFmtId="0" fontId="5" fillId="2" borderId="1" xfId="2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9" fontId="19" fillId="4" borderId="0" xfId="0" applyNumberFormat="1" applyFont="1" applyFill="1" applyAlignment="1">
      <alignment horizontal="center" vertical="center" wrapText="1"/>
    </xf>
    <xf numFmtId="10" fontId="19" fillId="2" borderId="0" xfId="0" applyNumberFormat="1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0" fontId="20" fillId="5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9" fontId="21" fillId="2" borderId="0" xfId="0" applyNumberFormat="1" applyFont="1" applyFill="1" applyAlignment="1">
      <alignment horizontal="center" vertical="center" wrapText="1"/>
    </xf>
    <xf numFmtId="10" fontId="21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10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/>
    </xf>
    <xf numFmtId="0" fontId="18" fillId="2" borderId="1" xfId="0" applyFont="1" applyFill="1" applyBorder="1" applyAlignment="1">
      <alignment vertical="center" wrapText="1"/>
    </xf>
    <xf numFmtId="9" fontId="21" fillId="4" borderId="1" xfId="0" applyNumberFormat="1" applyFont="1" applyFill="1" applyBorder="1" applyAlignment="1" applyProtection="1">
      <alignment horizontal="center" vertical="center" wrapText="1"/>
      <protection locked="0"/>
    </xf>
    <xf numFmtId="10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9" fontId="19" fillId="4" borderId="1" xfId="0" applyNumberFormat="1" applyFont="1" applyFill="1" applyBorder="1" applyAlignment="1" applyProtection="1">
      <alignment horizontal="center" vertical="center" wrapText="1"/>
      <protection locked="0"/>
    </xf>
    <xf numFmtId="10" fontId="19" fillId="0" borderId="1" xfId="0" applyNumberFormat="1" applyFont="1" applyBorder="1" applyAlignment="1" applyProtection="1">
      <alignment horizontal="center" vertical="center" wrapText="1"/>
      <protection locked="0"/>
    </xf>
    <xf numFmtId="10" fontId="21" fillId="0" borderId="1" xfId="0" applyNumberFormat="1" applyFont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vertical="center" wrapText="1"/>
      <protection locked="0"/>
    </xf>
    <xf numFmtId="0" fontId="0" fillId="2" borderId="1" xfId="0" applyFill="1" applyBorder="1" applyAlignment="1">
      <alignment vertical="center"/>
    </xf>
    <xf numFmtId="0" fontId="18" fillId="2" borderId="1" xfId="0" applyFont="1" applyFill="1" applyBorder="1" applyAlignment="1">
      <alignment horizontal="justify" vertical="center" wrapText="1"/>
    </xf>
    <xf numFmtId="9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9" fontId="18" fillId="0" borderId="1" xfId="1" applyFont="1" applyBorder="1" applyAlignment="1" applyProtection="1">
      <alignment horizontal="center" vertical="center" wrapText="1"/>
      <protection locked="0"/>
    </xf>
    <xf numFmtId="10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18" fillId="2" borderId="0" xfId="0" applyFont="1" applyFill="1" applyAlignment="1" applyProtection="1">
      <alignment horizontal="justify" vertical="center" wrapText="1"/>
      <protection locked="0"/>
    </xf>
    <xf numFmtId="9" fontId="21" fillId="2" borderId="0" xfId="0" applyNumberFormat="1" applyFont="1" applyFill="1" applyAlignment="1" applyProtection="1">
      <alignment horizontal="center" vertical="center" wrapText="1"/>
      <protection locked="0"/>
    </xf>
    <xf numFmtId="10" fontId="21" fillId="2" borderId="0" xfId="0" applyNumberFormat="1" applyFont="1" applyFill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alignment horizontal="center" vertical="center" wrapText="1"/>
      <protection locked="0"/>
    </xf>
    <xf numFmtId="10" fontId="0" fillId="2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0" fontId="12" fillId="0" borderId="0" xfId="0" applyNumberFormat="1" applyFont="1"/>
    <xf numFmtId="10" fontId="9" fillId="0" borderId="9" xfId="0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9" fillId="0" borderId="0" xfId="0" applyFont="1" applyAlignment="1" applyProtection="1">
      <alignment vertical="center"/>
      <protection locked="0"/>
    </xf>
    <xf numFmtId="0" fontId="6" fillId="7" borderId="5" xfId="0" applyFont="1" applyFill="1" applyBorder="1" applyAlignment="1">
      <alignment vertical="center" wrapText="1"/>
    </xf>
    <xf numFmtId="10" fontId="28" fillId="7" borderId="3" xfId="0" applyNumberFormat="1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vertical="center" wrapText="1"/>
    </xf>
    <xf numFmtId="10" fontId="10" fillId="8" borderId="6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vertical="center" wrapText="1"/>
    </xf>
    <xf numFmtId="10" fontId="10" fillId="8" borderId="1" xfId="0" applyNumberFormat="1" applyFont="1" applyFill="1" applyBorder="1" applyAlignment="1">
      <alignment horizontal="center" vertical="center" wrapText="1"/>
    </xf>
    <xf numFmtId="10" fontId="10" fillId="8" borderId="6" xfId="0" applyNumberFormat="1" applyFont="1" applyFill="1" applyBorder="1" applyAlignment="1">
      <alignment vertical="center" wrapText="1"/>
    </xf>
    <xf numFmtId="10" fontId="11" fillId="8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0" fontId="22" fillId="7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Protection="1">
      <protection locked="0"/>
    </xf>
    <xf numFmtId="0" fontId="0" fillId="0" borderId="5" xfId="0" applyBorder="1"/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1" fillId="0" borderId="7" xfId="0" applyNumberFormat="1" applyFont="1" applyBorder="1" applyAlignment="1">
      <alignment horizontal="center" vertical="center"/>
    </xf>
    <xf numFmtId="10" fontId="11" fillId="0" borderId="4" xfId="0" applyNumberFormat="1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0" fillId="0" borderId="0" xfId="0" applyFont="1" applyAlignment="1" applyProtection="1">
      <alignment horizontal="center"/>
    </xf>
    <xf numFmtId="0" fontId="31" fillId="0" borderId="0" xfId="0" applyFont="1" applyProtection="1"/>
    <xf numFmtId="10" fontId="32" fillId="0" borderId="0" xfId="0" applyNumberFormat="1" applyFont="1" applyAlignment="1" applyProtection="1">
      <alignment wrapText="1"/>
    </xf>
    <xf numFmtId="0" fontId="32" fillId="0" borderId="0" xfId="0" applyFont="1" applyAlignment="1" applyProtection="1">
      <alignment horizontal="center" vertical="center"/>
    </xf>
    <xf numFmtId="0" fontId="31" fillId="0" borderId="0" xfId="0" applyFont="1" applyAlignment="1" applyProtection="1">
      <alignment wrapText="1"/>
    </xf>
    <xf numFmtId="0" fontId="33" fillId="0" borderId="0" xfId="0" applyFont="1" applyAlignment="1" applyProtection="1">
      <alignment vertical="center"/>
    </xf>
    <xf numFmtId="10" fontId="33" fillId="0" borderId="0" xfId="0" applyNumberFormat="1" applyFont="1" applyProtection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A41F31"/>
      <color rgb="FFB1DCF4"/>
      <color rgb="FF79B3D3"/>
      <color rgb="FF82B6D5"/>
      <color rgb="FF5BA4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1884710</xdr:colOff>
      <xdr:row>0</xdr:row>
      <xdr:rowOff>79513</xdr:rowOff>
    </xdr:from>
    <xdr:to>
      <xdr:col>10</xdr:col>
      <xdr:colOff>755372</xdr:colOff>
      <xdr:row>0</xdr:row>
      <xdr:rowOff>861390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4D5113-1190-63C1-2ED2-47FDF1638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31614" y="79513"/>
          <a:ext cx="1832523" cy="781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58E1C-7FFC-4C42-BEFA-2554DA31FF87}">
  <dimension ref="A1:P80"/>
  <sheetViews>
    <sheetView tabSelected="1" topLeftCell="A54" zoomScale="55" zoomScaleNormal="55" zoomScaleSheetLayoutView="100" workbookViewId="0">
      <selection activeCell="G56" sqref="G56"/>
    </sheetView>
  </sheetViews>
  <sheetFormatPr defaultColWidth="8.77734375" defaultRowHeight="14.4" x14ac:dyDescent="0.3"/>
  <cols>
    <col min="1" max="1" width="7.77734375" style="1" customWidth="1"/>
    <col min="2" max="2" width="43.77734375" style="95" customWidth="1"/>
    <col min="3" max="3" width="26.33203125" style="1" customWidth="1"/>
    <col min="4" max="4" width="25.109375" style="1" customWidth="1"/>
    <col min="5" max="5" width="22.77734375" style="1" customWidth="1"/>
    <col min="6" max="6" width="23.6640625" style="1" customWidth="1"/>
    <col min="7" max="7" width="8.44140625" style="1" customWidth="1"/>
    <col min="8" max="8" width="29.77734375" style="1" customWidth="1"/>
    <col min="9" max="9" width="15.109375" style="1" hidden="1" customWidth="1"/>
    <col min="10" max="10" width="13.44140625" style="1" bestFit="1" customWidth="1"/>
    <col min="11" max="11" width="13" style="93" customWidth="1"/>
    <col min="15" max="15" width="10.33203125" bestFit="1" customWidth="1"/>
  </cols>
  <sheetData>
    <row r="1" spans="1:16" ht="90" customHeight="1" x14ac:dyDescent="0.3">
      <c r="A1" s="117"/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6" x14ac:dyDescent="0.3">
      <c r="A2" s="2" t="s">
        <v>0</v>
      </c>
      <c r="B2" s="94" t="s">
        <v>1</v>
      </c>
      <c r="C2" s="2"/>
      <c r="D2" s="2"/>
      <c r="E2" s="2"/>
      <c r="F2" s="2"/>
      <c r="G2" s="2" t="s">
        <v>2</v>
      </c>
      <c r="H2" s="2" t="s">
        <v>3</v>
      </c>
      <c r="I2" s="3"/>
      <c r="J2" s="2" t="s">
        <v>4</v>
      </c>
      <c r="K2" s="4" t="s">
        <v>144</v>
      </c>
    </row>
    <row r="3" spans="1:16" x14ac:dyDescent="0.3">
      <c r="A3" s="5"/>
      <c r="B3" s="6"/>
      <c r="C3" s="6"/>
      <c r="D3" s="6"/>
      <c r="E3" s="6"/>
      <c r="F3" s="6"/>
      <c r="G3" s="6"/>
      <c r="H3" s="6"/>
      <c r="I3" s="7"/>
      <c r="J3"/>
      <c r="K3" s="8"/>
    </row>
    <row r="4" spans="1:16" ht="56.55" customHeight="1" x14ac:dyDescent="0.3">
      <c r="A4" s="129" t="s">
        <v>197</v>
      </c>
      <c r="B4" s="129"/>
      <c r="C4" s="129"/>
      <c r="D4" s="129"/>
      <c r="E4" s="129"/>
      <c r="F4" s="129"/>
      <c r="G4" s="129"/>
      <c r="H4" s="129"/>
      <c r="I4" s="106"/>
      <c r="J4" s="115"/>
      <c r="K4" s="107">
        <f>K6+K19+K31+K43</f>
        <v>0</v>
      </c>
    </row>
    <row r="5" spans="1:16" ht="23.4" x14ac:dyDescent="0.3">
      <c r="A5" s="5"/>
      <c r="B5" s="9"/>
      <c r="C5" s="6"/>
      <c r="D5" s="6"/>
      <c r="E5" s="6"/>
      <c r="F5" s="6"/>
      <c r="G5" s="6"/>
      <c r="H5" s="6"/>
      <c r="I5" s="10"/>
      <c r="J5" s="11"/>
      <c r="K5" s="12"/>
    </row>
    <row r="6" spans="1:16" ht="54" customHeight="1" x14ac:dyDescent="0.3">
      <c r="A6" s="128" t="s">
        <v>6</v>
      </c>
      <c r="B6" s="128"/>
      <c r="C6" s="128"/>
      <c r="D6" s="128"/>
      <c r="E6" s="128"/>
      <c r="F6" s="128"/>
      <c r="G6" s="128"/>
      <c r="H6" s="128"/>
      <c r="I6" s="108"/>
      <c r="J6" s="109">
        <v>0.25</v>
      </c>
      <c r="K6" s="113">
        <f>J6*J17</f>
        <v>0</v>
      </c>
    </row>
    <row r="7" spans="1:16" s="15" customFormat="1" ht="32.549999999999997" customHeight="1" x14ac:dyDescent="0.35">
      <c r="A7" s="121" t="s">
        <v>0</v>
      </c>
      <c r="B7" s="123" t="s">
        <v>1</v>
      </c>
      <c r="C7" s="124" t="s">
        <v>7</v>
      </c>
      <c r="D7" s="124"/>
      <c r="E7" s="124"/>
      <c r="F7" s="124"/>
      <c r="G7" s="119" t="s">
        <v>2</v>
      </c>
      <c r="H7" s="119" t="s">
        <v>3</v>
      </c>
      <c r="I7" s="125" t="s">
        <v>8</v>
      </c>
      <c r="J7" s="126" t="s">
        <v>143</v>
      </c>
      <c r="K7" s="119" t="s">
        <v>144</v>
      </c>
      <c r="N7" s="96"/>
      <c r="O7" s="96"/>
      <c r="P7" s="96"/>
    </row>
    <row r="8" spans="1:16" s="15" customFormat="1" ht="18" x14ac:dyDescent="0.35">
      <c r="A8" s="122"/>
      <c r="B8" s="123"/>
      <c r="C8" s="13" t="s">
        <v>9</v>
      </c>
      <c r="D8" s="13" t="s">
        <v>10</v>
      </c>
      <c r="E8" s="13" t="s">
        <v>11</v>
      </c>
      <c r="F8" s="13" t="s">
        <v>12</v>
      </c>
      <c r="G8" s="120"/>
      <c r="H8" s="120"/>
      <c r="I8" s="125"/>
      <c r="J8" s="127"/>
      <c r="K8" s="120"/>
    </row>
    <row r="9" spans="1:16" ht="63" customHeight="1" x14ac:dyDescent="0.3">
      <c r="A9" s="16" t="s">
        <v>13</v>
      </c>
      <c r="B9" s="17" t="s">
        <v>14</v>
      </c>
      <c r="C9" s="45" t="s">
        <v>119</v>
      </c>
      <c r="D9" s="45" t="s">
        <v>118</v>
      </c>
      <c r="E9" s="45" t="s">
        <v>117</v>
      </c>
      <c r="F9" s="98" t="s">
        <v>15</v>
      </c>
      <c r="G9" s="18"/>
      <c r="H9" s="19" t="str">
        <f>IF(G9="A",C9,IF(G9="B",D9, IF(G9="C",E9,IF(G9="D",F9," "))))</f>
        <v xml:space="preserve"> </v>
      </c>
      <c r="I9" s="20">
        <v>6.25E-2</v>
      </c>
      <c r="J9" s="21" t="str">
        <f t="shared" ref="J9:J16" si="0">IF(G9="A",I9,IF(G9="B",I9*0.75, IF(G9="C",I9*0.35,IF(G9="D",0," "))))</f>
        <v xml:space="preserve"> </v>
      </c>
      <c r="K9" s="22"/>
    </row>
    <row r="10" spans="1:16" ht="237" customHeight="1" x14ac:dyDescent="0.3">
      <c r="A10" s="16" t="s">
        <v>16</v>
      </c>
      <c r="B10" s="23" t="s">
        <v>217</v>
      </c>
      <c r="C10" s="45" t="s">
        <v>120</v>
      </c>
      <c r="D10" s="41" t="s">
        <v>121</v>
      </c>
      <c r="E10" s="41" t="s">
        <v>122</v>
      </c>
      <c r="F10" s="99" t="s">
        <v>17</v>
      </c>
      <c r="G10" s="18"/>
      <c r="H10" s="19" t="str">
        <f t="shared" ref="H10" si="1">IF(G10="A",C10,IF(G10="B",D10, IF(G10="C",E10,IF(G10="D",F10," "))))</f>
        <v xml:space="preserve"> </v>
      </c>
      <c r="I10" s="20">
        <v>0.1875</v>
      </c>
      <c r="J10" s="21" t="str">
        <f t="shared" si="0"/>
        <v xml:space="preserve"> </v>
      </c>
      <c r="K10" s="24"/>
    </row>
    <row r="11" spans="1:16" ht="201" customHeight="1" x14ac:dyDescent="0.3">
      <c r="A11" s="16" t="s">
        <v>18</v>
      </c>
      <c r="B11" s="25" t="s">
        <v>141</v>
      </c>
      <c r="C11" s="45" t="s">
        <v>123</v>
      </c>
      <c r="D11" s="41" t="s">
        <v>124</v>
      </c>
      <c r="E11" s="41" t="s">
        <v>125</v>
      </c>
      <c r="F11" s="99" t="s">
        <v>19</v>
      </c>
      <c r="G11" s="18"/>
      <c r="H11" s="19" t="str">
        <f>IF(G11="A",C11,IF(G11="B",D11, IF(G11="C",E11,IF(G11="D",F11," "))))</f>
        <v xml:space="preserve"> </v>
      </c>
      <c r="I11" s="20">
        <v>0.125</v>
      </c>
      <c r="J11" s="21" t="str">
        <f t="shared" si="0"/>
        <v xml:space="preserve"> </v>
      </c>
      <c r="K11" s="26"/>
    </row>
    <row r="12" spans="1:16" ht="177" customHeight="1" x14ac:dyDescent="0.3">
      <c r="A12" s="16" t="s">
        <v>20</v>
      </c>
      <c r="B12" s="27" t="s">
        <v>21</v>
      </c>
      <c r="C12" s="41" t="s">
        <v>126</v>
      </c>
      <c r="D12" s="41" t="s">
        <v>127</v>
      </c>
      <c r="E12" s="41" t="s">
        <v>128</v>
      </c>
      <c r="F12" s="99" t="s">
        <v>22</v>
      </c>
      <c r="G12" s="18"/>
      <c r="H12" s="19" t="str">
        <f>IF(G12="A",C12,IF(G12="B",D12, IF(G12="C",E12,IF(G12="D",F12," "))))</f>
        <v xml:space="preserve"> </v>
      </c>
      <c r="I12" s="20">
        <v>0.125</v>
      </c>
      <c r="J12" s="21" t="str">
        <f t="shared" si="0"/>
        <v xml:space="preserve"> </v>
      </c>
      <c r="K12" s="24"/>
    </row>
    <row r="13" spans="1:16" ht="238.95" customHeight="1" x14ac:dyDescent="0.3">
      <c r="A13" s="16" t="s">
        <v>23</v>
      </c>
      <c r="B13" s="23" t="s">
        <v>24</v>
      </c>
      <c r="C13" s="45" t="s">
        <v>129</v>
      </c>
      <c r="D13" s="41" t="s">
        <v>130</v>
      </c>
      <c r="E13" s="41" t="s">
        <v>131</v>
      </c>
      <c r="F13" s="99" t="s">
        <v>25</v>
      </c>
      <c r="G13" s="18"/>
      <c r="H13" s="19" t="str">
        <f t="shared" ref="H13" si="2">IF(G13="A",C13,IF(G13="B",D13, IF(G13="C",E13,IF(G13="D",F13," "))))</f>
        <v xml:space="preserve"> </v>
      </c>
      <c r="I13" s="20">
        <v>0.125</v>
      </c>
      <c r="J13" s="21" t="str">
        <f t="shared" si="0"/>
        <v xml:space="preserve"> </v>
      </c>
      <c r="K13" s="22"/>
    </row>
    <row r="14" spans="1:16" ht="139.19999999999999" customHeight="1" x14ac:dyDescent="0.3">
      <c r="A14" s="16" t="s">
        <v>26</v>
      </c>
      <c r="B14" s="23" t="s">
        <v>27</v>
      </c>
      <c r="C14" s="45" t="s">
        <v>132</v>
      </c>
      <c r="D14" s="41" t="s">
        <v>133</v>
      </c>
      <c r="E14" s="41" t="s">
        <v>134</v>
      </c>
      <c r="F14" s="99" t="s">
        <v>28</v>
      </c>
      <c r="G14" s="18"/>
      <c r="H14" s="19" t="str">
        <f>IF(G14="A",C14,IF(G14="B",D14, IF(G14="C",E14,IF(G14="D",F14," "))))</f>
        <v xml:space="preserve"> </v>
      </c>
      <c r="I14" s="20">
        <v>0.125</v>
      </c>
      <c r="J14" s="21" t="str">
        <f t="shared" si="0"/>
        <v xml:space="preserve"> </v>
      </c>
      <c r="K14" s="22"/>
    </row>
    <row r="15" spans="1:16" ht="172.95" customHeight="1" x14ac:dyDescent="0.3">
      <c r="A15" s="16" t="s">
        <v>29</v>
      </c>
      <c r="B15" s="28" t="s">
        <v>142</v>
      </c>
      <c r="C15" s="45" t="s">
        <v>135</v>
      </c>
      <c r="D15" s="41" t="s">
        <v>136</v>
      </c>
      <c r="E15" s="41" t="s">
        <v>137</v>
      </c>
      <c r="F15" s="98" t="s">
        <v>30</v>
      </c>
      <c r="G15" s="18"/>
      <c r="H15" s="19" t="str">
        <f>IF(G15="A",C15,IF(G15="B",D15, IF(G15="C",E15,IF(G15="D",F15," "))))</f>
        <v xml:space="preserve"> </v>
      </c>
      <c r="I15" s="20">
        <v>0.125</v>
      </c>
      <c r="J15" s="21" t="str">
        <f t="shared" si="0"/>
        <v xml:space="preserve"> </v>
      </c>
      <c r="K15" s="24"/>
    </row>
    <row r="16" spans="1:16" ht="196.05" customHeight="1" x14ac:dyDescent="0.3">
      <c r="A16" s="16" t="s">
        <v>31</v>
      </c>
      <c r="B16" s="25" t="s">
        <v>32</v>
      </c>
      <c r="C16" s="45" t="s">
        <v>138</v>
      </c>
      <c r="D16" s="41" t="s">
        <v>139</v>
      </c>
      <c r="E16" s="41" t="s">
        <v>140</v>
      </c>
      <c r="F16" s="98" t="s">
        <v>33</v>
      </c>
      <c r="G16" s="18"/>
      <c r="H16" s="19" t="str">
        <f t="shared" ref="H16" si="3">IF(G16="A",C16,IF(G16="B",D16, IF(G16="C",E16,IF(G16="D",F16," "))))</f>
        <v xml:space="preserve"> </v>
      </c>
      <c r="I16" s="20">
        <v>0.125</v>
      </c>
      <c r="J16" s="21" t="str">
        <f t="shared" si="0"/>
        <v xml:space="preserve"> </v>
      </c>
      <c r="K16" s="24"/>
    </row>
    <row r="17" spans="1:11" ht="36.6" x14ac:dyDescent="0.3">
      <c r="A17" s="114" t="s">
        <v>34</v>
      </c>
      <c r="B17" s="29"/>
      <c r="C17" s="30"/>
      <c r="D17" s="31"/>
      <c r="E17" s="32"/>
      <c r="F17" s="33"/>
      <c r="G17" s="34"/>
      <c r="H17" s="35"/>
      <c r="I17" s="36">
        <f>SUM(I9:I16)</f>
        <v>1</v>
      </c>
      <c r="J17" s="37">
        <f>SUM(J9:J16)</f>
        <v>0</v>
      </c>
      <c r="K17" s="19"/>
    </row>
    <row r="18" spans="1:11" ht="23.4" x14ac:dyDescent="0.3">
      <c r="A18" s="5"/>
      <c r="B18" s="29"/>
      <c r="C18" s="30"/>
      <c r="D18" s="31"/>
      <c r="E18" s="32"/>
      <c r="F18" s="33"/>
      <c r="G18" s="33"/>
      <c r="H18" s="33"/>
      <c r="I18" s="38"/>
      <c r="J18" s="97" t="str">
        <f t="shared" ref="J18:J42" si="4">IF(G18="A",I18,IF(G18="B",I18*0.75, IF(G18="C",I18*0.35,IF(G18="D",0," "))))</f>
        <v xml:space="preserve"> </v>
      </c>
      <c r="K18" s="12"/>
    </row>
    <row r="19" spans="1:11" ht="54" customHeight="1" x14ac:dyDescent="0.3">
      <c r="A19" s="128" t="s">
        <v>218</v>
      </c>
      <c r="B19" s="128"/>
      <c r="C19" s="128"/>
      <c r="D19" s="128"/>
      <c r="E19" s="128"/>
      <c r="F19" s="128"/>
      <c r="G19" s="128"/>
      <c r="H19" s="128"/>
      <c r="I19" s="110"/>
      <c r="J19" s="111">
        <v>0.25</v>
      </c>
      <c r="K19" s="113">
        <f>J19*J29</f>
        <v>0</v>
      </c>
    </row>
    <row r="20" spans="1:11" s="15" customFormat="1" ht="32.549999999999997" customHeight="1" x14ac:dyDescent="0.35">
      <c r="A20" s="121" t="s">
        <v>0</v>
      </c>
      <c r="B20" s="123" t="s">
        <v>1</v>
      </c>
      <c r="C20" s="124" t="s">
        <v>7</v>
      </c>
      <c r="D20" s="124"/>
      <c r="E20" s="124"/>
      <c r="F20" s="124"/>
      <c r="G20" s="119" t="s">
        <v>2</v>
      </c>
      <c r="H20" s="119" t="s">
        <v>3</v>
      </c>
      <c r="I20" s="125" t="s">
        <v>8</v>
      </c>
      <c r="J20" s="126" t="s">
        <v>4</v>
      </c>
      <c r="K20" s="119" t="s">
        <v>144</v>
      </c>
    </row>
    <row r="21" spans="1:11" s="15" customFormat="1" ht="39" customHeight="1" x14ac:dyDescent="0.35">
      <c r="A21" s="122"/>
      <c r="B21" s="123"/>
      <c r="C21" s="13" t="s">
        <v>9</v>
      </c>
      <c r="D21" s="13" t="s">
        <v>10</v>
      </c>
      <c r="E21" s="13" t="s">
        <v>11</v>
      </c>
      <c r="F21" s="13" t="s">
        <v>12</v>
      </c>
      <c r="G21" s="120"/>
      <c r="H21" s="120"/>
      <c r="I21" s="125"/>
      <c r="J21" s="127"/>
      <c r="K21" s="120"/>
    </row>
    <row r="22" spans="1:11" s="15" customFormat="1" ht="181.95" customHeight="1" x14ac:dyDescent="0.35">
      <c r="A22" s="39" t="s">
        <v>35</v>
      </c>
      <c r="B22" s="40" t="s">
        <v>36</v>
      </c>
      <c r="C22" s="41" t="s">
        <v>145</v>
      </c>
      <c r="D22" s="41" t="s">
        <v>146</v>
      </c>
      <c r="E22" s="41" t="s">
        <v>198</v>
      </c>
      <c r="F22" s="41" t="s">
        <v>199</v>
      </c>
      <c r="G22" s="18"/>
      <c r="H22" s="19" t="str">
        <f t="shared" ref="H22:H28" si="5">IF(G22="A",C22,IF(G22="B",D22, IF(G22="C",E22,IF(G22="D",F22," "))))</f>
        <v xml:space="preserve"> </v>
      </c>
      <c r="I22" s="14">
        <v>0.18</v>
      </c>
      <c r="J22" s="21" t="str">
        <f t="shared" ref="J22:J28" si="6">IF(G22="A",I22,IF(G22="B",I22*0.75, IF(G22="C",I22*0.35,IF(G22="D",0," "))))</f>
        <v xml:space="preserve"> </v>
      </c>
      <c r="K22" s="22"/>
    </row>
    <row r="23" spans="1:11" ht="125.55" customHeight="1" x14ac:dyDescent="0.3">
      <c r="A23" s="39" t="s">
        <v>37</v>
      </c>
      <c r="B23" s="40" t="s">
        <v>38</v>
      </c>
      <c r="C23" s="100" t="s">
        <v>200</v>
      </c>
      <c r="D23" s="100" t="s">
        <v>201</v>
      </c>
      <c r="E23" s="100" t="s">
        <v>147</v>
      </c>
      <c r="F23" s="99" t="s">
        <v>39</v>
      </c>
      <c r="G23" s="18"/>
      <c r="H23" s="19" t="str">
        <f t="shared" si="5"/>
        <v xml:space="preserve"> </v>
      </c>
      <c r="I23" s="14">
        <v>0.15</v>
      </c>
      <c r="J23" s="21" t="str">
        <f t="shared" si="6"/>
        <v xml:space="preserve"> </v>
      </c>
      <c r="K23" s="42"/>
    </row>
    <row r="24" spans="1:11" ht="169.8" customHeight="1" x14ac:dyDescent="0.3">
      <c r="A24" s="19" t="s">
        <v>40</v>
      </c>
      <c r="B24" s="43" t="s">
        <v>41</v>
      </c>
      <c r="C24" s="101" t="s">
        <v>148</v>
      </c>
      <c r="D24" s="101" t="s">
        <v>149</v>
      </c>
      <c r="E24" s="101" t="s">
        <v>150</v>
      </c>
      <c r="F24" s="99" t="s">
        <v>42</v>
      </c>
      <c r="G24" s="18"/>
      <c r="H24" s="19" t="str">
        <f t="shared" si="5"/>
        <v xml:space="preserve"> </v>
      </c>
      <c r="I24" s="20">
        <v>0.15</v>
      </c>
      <c r="J24" s="21" t="str">
        <f t="shared" si="6"/>
        <v xml:space="preserve"> </v>
      </c>
      <c r="K24" s="44"/>
    </row>
    <row r="25" spans="1:11" ht="150" customHeight="1" x14ac:dyDescent="0.3">
      <c r="A25" s="19" t="s">
        <v>43</v>
      </c>
      <c r="B25" s="40" t="s">
        <v>44</v>
      </c>
      <c r="C25" s="101" t="s">
        <v>151</v>
      </c>
      <c r="D25" s="101" t="s">
        <v>152</v>
      </c>
      <c r="E25" s="101" t="s">
        <v>153</v>
      </c>
      <c r="F25" s="99" t="s">
        <v>45</v>
      </c>
      <c r="G25" s="18"/>
      <c r="H25" s="19" t="str">
        <f t="shared" si="5"/>
        <v xml:space="preserve"> </v>
      </c>
      <c r="I25" s="20">
        <v>0.15</v>
      </c>
      <c r="J25" s="21" t="str">
        <f t="shared" si="6"/>
        <v xml:space="preserve"> </v>
      </c>
      <c r="K25" s="42"/>
    </row>
    <row r="26" spans="1:11" ht="150" customHeight="1" x14ac:dyDescent="0.3">
      <c r="A26" s="19" t="s">
        <v>46</v>
      </c>
      <c r="B26" s="45" t="s">
        <v>47</v>
      </c>
      <c r="C26" s="41" t="s">
        <v>154</v>
      </c>
      <c r="D26" s="41" t="s">
        <v>155</v>
      </c>
      <c r="E26" s="41" t="s">
        <v>156</v>
      </c>
      <c r="F26" s="99" t="s">
        <v>48</v>
      </c>
      <c r="G26" s="18"/>
      <c r="H26" s="19" t="str">
        <f t="shared" si="5"/>
        <v xml:space="preserve"> </v>
      </c>
      <c r="I26" s="20">
        <v>0.15</v>
      </c>
      <c r="J26" s="21" t="str">
        <f t="shared" si="6"/>
        <v xml:space="preserve"> </v>
      </c>
      <c r="K26" s="24"/>
    </row>
    <row r="27" spans="1:11" ht="94.95" customHeight="1" x14ac:dyDescent="0.3">
      <c r="A27" s="19" t="s">
        <v>49</v>
      </c>
      <c r="B27" s="41" t="s">
        <v>50</v>
      </c>
      <c r="C27" s="41" t="s">
        <v>157</v>
      </c>
      <c r="D27" s="41" t="s">
        <v>158</v>
      </c>
      <c r="E27" s="41" t="s">
        <v>202</v>
      </c>
      <c r="F27" s="99" t="s">
        <v>51</v>
      </c>
      <c r="G27" s="18"/>
      <c r="H27" s="19" t="str">
        <f t="shared" si="5"/>
        <v xml:space="preserve"> </v>
      </c>
      <c r="I27" s="20">
        <v>0.1</v>
      </c>
      <c r="J27" s="21" t="str">
        <f t="shared" si="6"/>
        <v xml:space="preserve"> </v>
      </c>
      <c r="K27" s="24"/>
    </row>
    <row r="28" spans="1:11" ht="88.05" customHeight="1" x14ac:dyDescent="0.3">
      <c r="A28" s="19" t="s">
        <v>52</v>
      </c>
      <c r="B28" s="45" t="s">
        <v>53</v>
      </c>
      <c r="C28" s="45" t="s">
        <v>159</v>
      </c>
      <c r="D28" s="45" t="s">
        <v>160</v>
      </c>
      <c r="E28" s="45" t="s">
        <v>161</v>
      </c>
      <c r="F28" s="98" t="s">
        <v>54</v>
      </c>
      <c r="G28" s="18"/>
      <c r="H28" s="19" t="str">
        <f t="shared" si="5"/>
        <v xml:space="preserve"> </v>
      </c>
      <c r="I28" s="20">
        <v>0.12</v>
      </c>
      <c r="J28" s="21" t="str">
        <f t="shared" si="6"/>
        <v xml:space="preserve"> </v>
      </c>
      <c r="K28" s="24"/>
    </row>
    <row r="29" spans="1:11" ht="23.4" x14ac:dyDescent="0.3">
      <c r="A29" s="114" t="s">
        <v>55</v>
      </c>
      <c r="B29" s="46"/>
      <c r="C29" s="47"/>
      <c r="D29" s="48"/>
      <c r="E29" s="49"/>
      <c r="F29" s="50"/>
      <c r="G29" s="50"/>
      <c r="H29" s="50"/>
      <c r="I29" s="51">
        <f>SUM(I22:I28)</f>
        <v>1</v>
      </c>
      <c r="J29" s="37">
        <f>SUM(J22:J28)</f>
        <v>0</v>
      </c>
      <c r="K29" s="12"/>
    </row>
    <row r="30" spans="1:11" ht="23.4" x14ac:dyDescent="0.3">
      <c r="A30" s="5"/>
      <c r="B30" s="46"/>
      <c r="C30" s="47"/>
      <c r="D30" s="48"/>
      <c r="E30" s="49"/>
      <c r="F30" s="50"/>
      <c r="G30" s="50"/>
      <c r="H30" s="50"/>
      <c r="I30" s="52"/>
      <c r="J30" s="21" t="str">
        <f t="shared" si="4"/>
        <v xml:space="preserve"> </v>
      </c>
      <c r="K30" s="12"/>
    </row>
    <row r="31" spans="1:11" ht="46.8" customHeight="1" x14ac:dyDescent="0.3">
      <c r="A31" s="128" t="s">
        <v>56</v>
      </c>
      <c r="B31" s="128"/>
      <c r="C31" s="128"/>
      <c r="D31" s="128"/>
      <c r="E31" s="128"/>
      <c r="F31" s="128"/>
      <c r="G31" s="128"/>
      <c r="H31" s="128"/>
      <c r="I31" s="108"/>
      <c r="J31" s="112">
        <v>0.25</v>
      </c>
      <c r="K31" s="113">
        <f>J31*J41</f>
        <v>0</v>
      </c>
    </row>
    <row r="32" spans="1:11" s="15" customFormat="1" ht="32.549999999999997" customHeight="1" x14ac:dyDescent="0.35">
      <c r="A32" s="121" t="s">
        <v>0</v>
      </c>
      <c r="B32" s="123" t="s">
        <v>1</v>
      </c>
      <c r="C32" s="124" t="s">
        <v>7</v>
      </c>
      <c r="D32" s="124"/>
      <c r="E32" s="124"/>
      <c r="F32" s="124"/>
      <c r="G32" s="119" t="s">
        <v>2</v>
      </c>
      <c r="H32" s="119" t="s">
        <v>3</v>
      </c>
      <c r="I32" s="125" t="s">
        <v>8</v>
      </c>
      <c r="J32" s="126" t="s">
        <v>4</v>
      </c>
      <c r="K32" s="119" t="s">
        <v>144</v>
      </c>
    </row>
    <row r="33" spans="1:11" s="15" customFormat="1" ht="39" customHeight="1" x14ac:dyDescent="0.35">
      <c r="A33" s="122"/>
      <c r="B33" s="123"/>
      <c r="C33" s="13" t="s">
        <v>9</v>
      </c>
      <c r="D33" s="13" t="s">
        <v>10</v>
      </c>
      <c r="E33" s="13" t="s">
        <v>11</v>
      </c>
      <c r="F33" s="13" t="s">
        <v>12</v>
      </c>
      <c r="G33" s="120"/>
      <c r="H33" s="120"/>
      <c r="I33" s="125"/>
      <c r="J33" s="127"/>
      <c r="K33" s="120"/>
    </row>
    <row r="34" spans="1:11" s="15" customFormat="1" ht="186.45" customHeight="1" x14ac:dyDescent="0.35">
      <c r="A34" s="19" t="s">
        <v>57</v>
      </c>
      <c r="B34" s="28" t="s">
        <v>58</v>
      </c>
      <c r="C34" s="102" t="s">
        <v>162</v>
      </c>
      <c r="D34" s="45" t="s">
        <v>163</v>
      </c>
      <c r="E34" s="45" t="s">
        <v>59</v>
      </c>
      <c r="F34" s="98" t="s">
        <v>60</v>
      </c>
      <c r="G34" s="18"/>
      <c r="H34" s="19" t="str">
        <f t="shared" ref="H34:H40" si="7">IF(G34="A",C34,IF(G34="B",D34, IF(G34="C",E34,IF(G34="D",F34," "))))</f>
        <v xml:space="preserve"> </v>
      </c>
      <c r="I34" s="20">
        <v>0.1875</v>
      </c>
      <c r="J34" s="21" t="str">
        <f t="shared" ref="J34:J40" si="8">IF(G34="A",I34,IF(G34="B",I34*0.75, IF(G34="C",I34*0.35,IF(G34="D",0," "))))</f>
        <v xml:space="preserve"> </v>
      </c>
      <c r="K34" s="24"/>
    </row>
    <row r="35" spans="1:11" ht="109.8" customHeight="1" x14ac:dyDescent="0.3">
      <c r="A35" s="19" t="s">
        <v>61</v>
      </c>
      <c r="B35" s="53" t="s">
        <v>62</v>
      </c>
      <c r="C35" s="45" t="s">
        <v>164</v>
      </c>
      <c r="D35" s="45" t="s">
        <v>165</v>
      </c>
      <c r="E35" s="45" t="s">
        <v>166</v>
      </c>
      <c r="F35" s="98" t="s">
        <v>63</v>
      </c>
      <c r="G35" s="18"/>
      <c r="H35" s="19" t="str">
        <f t="shared" si="7"/>
        <v xml:space="preserve"> </v>
      </c>
      <c r="I35" s="20">
        <v>0.1875</v>
      </c>
      <c r="J35" s="21" t="str">
        <f t="shared" si="8"/>
        <v xml:space="preserve"> </v>
      </c>
      <c r="K35" s="22"/>
    </row>
    <row r="36" spans="1:11" ht="59.55" customHeight="1" x14ac:dyDescent="0.3">
      <c r="A36" s="19" t="s">
        <v>64</v>
      </c>
      <c r="B36" s="28" t="s">
        <v>65</v>
      </c>
      <c r="C36" s="102" t="s">
        <v>66</v>
      </c>
      <c r="D36" s="102" t="s">
        <v>167</v>
      </c>
      <c r="E36" s="45" t="s">
        <v>168</v>
      </c>
      <c r="F36" s="98" t="s">
        <v>67</v>
      </c>
      <c r="G36" s="18"/>
      <c r="H36" s="19" t="str">
        <f t="shared" si="7"/>
        <v xml:space="preserve"> </v>
      </c>
      <c r="I36" s="20">
        <v>0.1</v>
      </c>
      <c r="J36" s="21" t="str">
        <f t="shared" si="8"/>
        <v xml:space="preserve"> </v>
      </c>
      <c r="K36" s="22"/>
    </row>
    <row r="37" spans="1:11" ht="133.80000000000001" customHeight="1" x14ac:dyDescent="0.3">
      <c r="A37" s="19" t="s">
        <v>68</v>
      </c>
      <c r="B37" s="54" t="s">
        <v>69</v>
      </c>
      <c r="C37" s="102" t="s">
        <v>169</v>
      </c>
      <c r="D37" s="102" t="s">
        <v>170</v>
      </c>
      <c r="E37" s="45" t="s">
        <v>180</v>
      </c>
      <c r="F37" s="98" t="s">
        <v>70</v>
      </c>
      <c r="G37" s="18"/>
      <c r="H37" s="19" t="str">
        <f t="shared" si="7"/>
        <v xml:space="preserve"> </v>
      </c>
      <c r="I37" s="20">
        <v>7.4999999999999997E-2</v>
      </c>
      <c r="J37" s="21" t="str">
        <f t="shared" si="8"/>
        <v xml:space="preserve"> </v>
      </c>
      <c r="K37" s="22"/>
    </row>
    <row r="38" spans="1:11" ht="109.2" customHeight="1" x14ac:dyDescent="0.3">
      <c r="A38" s="19" t="s">
        <v>71</v>
      </c>
      <c r="B38" s="55" t="s">
        <v>72</v>
      </c>
      <c r="C38" s="103" t="s">
        <v>171</v>
      </c>
      <c r="D38" s="103" t="s">
        <v>172</v>
      </c>
      <c r="E38" s="103" t="s">
        <v>173</v>
      </c>
      <c r="F38" s="99" t="s">
        <v>73</v>
      </c>
      <c r="G38" s="18"/>
      <c r="H38" s="19" t="str">
        <f t="shared" si="7"/>
        <v xml:space="preserve"> </v>
      </c>
      <c r="I38" s="20">
        <v>0.15</v>
      </c>
      <c r="J38" s="21" t="str">
        <f t="shared" si="8"/>
        <v xml:space="preserve"> </v>
      </c>
      <c r="K38" s="24"/>
    </row>
    <row r="39" spans="1:11" ht="94.8" customHeight="1" x14ac:dyDescent="0.3">
      <c r="A39" s="19" t="s">
        <v>74</v>
      </c>
      <c r="B39" s="27" t="s">
        <v>75</v>
      </c>
      <c r="C39" s="41" t="s">
        <v>174</v>
      </c>
      <c r="D39" s="41" t="s">
        <v>175</v>
      </c>
      <c r="E39" s="41" t="s">
        <v>176</v>
      </c>
      <c r="F39" s="99" t="s">
        <v>76</v>
      </c>
      <c r="G39" s="18"/>
      <c r="H39" s="19" t="str">
        <f t="shared" si="7"/>
        <v xml:space="preserve"> </v>
      </c>
      <c r="I39" s="20">
        <v>0.15</v>
      </c>
      <c r="J39" s="21" t="str">
        <f t="shared" si="8"/>
        <v xml:space="preserve"> </v>
      </c>
      <c r="K39" s="24"/>
    </row>
    <row r="40" spans="1:11" ht="114.45" customHeight="1" x14ac:dyDescent="0.3">
      <c r="A40" s="19" t="s">
        <v>77</v>
      </c>
      <c r="B40" s="23" t="s">
        <v>78</v>
      </c>
      <c r="C40" s="45" t="s">
        <v>177</v>
      </c>
      <c r="D40" s="45" t="s">
        <v>178</v>
      </c>
      <c r="E40" s="45" t="s">
        <v>179</v>
      </c>
      <c r="F40" s="98" t="s">
        <v>79</v>
      </c>
      <c r="G40" s="18"/>
      <c r="H40" s="19" t="str">
        <f t="shared" si="7"/>
        <v xml:space="preserve"> </v>
      </c>
      <c r="I40" s="20">
        <v>0.15</v>
      </c>
      <c r="J40" s="21" t="str">
        <f t="shared" si="8"/>
        <v xml:space="preserve"> </v>
      </c>
      <c r="K40" s="24"/>
    </row>
    <row r="41" spans="1:11" ht="23.4" x14ac:dyDescent="0.3">
      <c r="A41" s="114" t="s">
        <v>80</v>
      </c>
      <c r="B41" s="46"/>
      <c r="C41" s="56"/>
      <c r="D41" s="57"/>
      <c r="E41" s="58"/>
      <c r="F41" s="49"/>
      <c r="G41" s="49"/>
      <c r="H41" s="49"/>
      <c r="I41" s="51">
        <f>SUM(I34:I40)</f>
        <v>1</v>
      </c>
      <c r="J41" s="37">
        <f>SUM(J34:J40)</f>
        <v>0</v>
      </c>
      <c r="K41" s="12"/>
    </row>
    <row r="42" spans="1:11" ht="23.4" x14ac:dyDescent="0.3">
      <c r="A42" s="59"/>
      <c r="B42" s="46"/>
      <c r="C42" s="56"/>
      <c r="D42" s="57"/>
      <c r="E42" s="58"/>
      <c r="F42" s="49"/>
      <c r="G42" s="49"/>
      <c r="H42" s="49"/>
      <c r="I42" s="60"/>
      <c r="J42" s="21" t="str">
        <f t="shared" si="4"/>
        <v xml:space="preserve"> </v>
      </c>
      <c r="K42" s="61"/>
    </row>
    <row r="43" spans="1:11" ht="54" customHeight="1" x14ac:dyDescent="0.3">
      <c r="A43" s="128" t="s">
        <v>81</v>
      </c>
      <c r="B43" s="128"/>
      <c r="C43" s="128"/>
      <c r="D43" s="128"/>
      <c r="E43" s="128"/>
      <c r="F43" s="128"/>
      <c r="G43" s="128"/>
      <c r="H43" s="128"/>
      <c r="I43" s="108"/>
      <c r="J43" s="109">
        <v>0.25</v>
      </c>
      <c r="K43" s="113">
        <f>J43*J69</f>
        <v>0</v>
      </c>
    </row>
    <row r="44" spans="1:11" s="15" customFormat="1" ht="32.549999999999997" customHeight="1" x14ac:dyDescent="0.35">
      <c r="A44" s="121" t="s">
        <v>0</v>
      </c>
      <c r="B44" s="123" t="s">
        <v>1</v>
      </c>
      <c r="C44" s="124" t="s">
        <v>7</v>
      </c>
      <c r="D44" s="124"/>
      <c r="E44" s="124"/>
      <c r="F44" s="124"/>
      <c r="G44" s="119" t="s">
        <v>2</v>
      </c>
      <c r="H44" s="119" t="s">
        <v>3</v>
      </c>
      <c r="I44" s="125" t="s">
        <v>8</v>
      </c>
      <c r="J44" s="126" t="s">
        <v>4</v>
      </c>
      <c r="K44" s="119" t="s">
        <v>5</v>
      </c>
    </row>
    <row r="45" spans="1:11" s="15" customFormat="1" ht="39" customHeight="1" x14ac:dyDescent="0.35">
      <c r="A45" s="122"/>
      <c r="B45" s="123"/>
      <c r="C45" s="13" t="s">
        <v>9</v>
      </c>
      <c r="D45" s="13" t="s">
        <v>10</v>
      </c>
      <c r="E45" s="13" t="s">
        <v>11</v>
      </c>
      <c r="F45" s="13" t="s">
        <v>12</v>
      </c>
      <c r="G45" s="120"/>
      <c r="H45" s="120"/>
      <c r="I45" s="125"/>
      <c r="J45" s="127"/>
      <c r="K45" s="120"/>
    </row>
    <row r="46" spans="1:11" s="15" customFormat="1" ht="162" customHeight="1" x14ac:dyDescent="0.35">
      <c r="A46" s="62" t="s">
        <v>82</v>
      </c>
      <c r="B46" s="23" t="s">
        <v>83</v>
      </c>
      <c r="C46" s="104" t="s">
        <v>181</v>
      </c>
      <c r="D46" s="104" t="s">
        <v>182</v>
      </c>
      <c r="E46" s="104" t="s">
        <v>183</v>
      </c>
      <c r="F46" s="104" t="s">
        <v>116</v>
      </c>
      <c r="G46" s="18"/>
      <c r="H46" s="19" t="str">
        <f t="shared" ref="H46:H65" si="9">IF(G46="A",C46,IF(G46="B",D46, IF(G46="C",E46,IF(G46="D",F46," "))))</f>
        <v xml:space="preserve"> </v>
      </c>
      <c r="I46" s="14">
        <v>0.1</v>
      </c>
      <c r="J46" s="21" t="str">
        <f t="shared" ref="J46:J68" si="10">IF(G46="A",I46,IF(G46="B",I46*0.75, IF(G46="C",I46*0.35,IF(G46="D",0," "))))</f>
        <v xml:space="preserve"> </v>
      </c>
      <c r="K46" s="24"/>
    </row>
    <row r="47" spans="1:11" ht="87" customHeight="1" x14ac:dyDescent="0.3">
      <c r="A47" s="63" t="s">
        <v>84</v>
      </c>
      <c r="B47" s="23" t="s">
        <v>85</v>
      </c>
      <c r="C47" s="41" t="s">
        <v>157</v>
      </c>
      <c r="D47" s="41" t="s">
        <v>158</v>
      </c>
      <c r="E47" s="41" t="s">
        <v>184</v>
      </c>
      <c r="F47" s="99" t="s">
        <v>86</v>
      </c>
      <c r="G47" s="18"/>
      <c r="H47" s="19" t="str">
        <f t="shared" si="9"/>
        <v xml:space="preserve"> </v>
      </c>
      <c r="I47" s="14">
        <v>0.1</v>
      </c>
      <c r="J47" s="21" t="str">
        <f t="shared" si="10"/>
        <v xml:space="preserve"> </v>
      </c>
      <c r="K47" s="22"/>
    </row>
    <row r="48" spans="1:11" ht="136.80000000000001" customHeight="1" x14ac:dyDescent="0.3">
      <c r="A48" s="63" t="s">
        <v>87</v>
      </c>
      <c r="B48" s="23" t="s">
        <v>88</v>
      </c>
      <c r="C48" s="41" t="s">
        <v>185</v>
      </c>
      <c r="D48" s="41" t="s">
        <v>186</v>
      </c>
      <c r="E48" s="41" t="s">
        <v>187</v>
      </c>
      <c r="F48" s="41" t="s">
        <v>116</v>
      </c>
      <c r="G48" s="18"/>
      <c r="H48" s="19" t="str">
        <f t="shared" si="9"/>
        <v xml:space="preserve"> </v>
      </c>
      <c r="I48" s="14">
        <v>0.1</v>
      </c>
      <c r="J48" s="21" t="str">
        <f t="shared" si="10"/>
        <v xml:space="preserve"> </v>
      </c>
      <c r="K48" s="22"/>
    </row>
    <row r="49" spans="1:11" ht="67.2" customHeight="1" x14ac:dyDescent="0.3">
      <c r="A49" s="63" t="s">
        <v>89</v>
      </c>
      <c r="B49" s="23" t="s">
        <v>90</v>
      </c>
      <c r="C49" s="41" t="s">
        <v>157</v>
      </c>
      <c r="D49" s="41" t="s">
        <v>158</v>
      </c>
      <c r="E49" s="41" t="s">
        <v>184</v>
      </c>
      <c r="F49" s="99" t="s">
        <v>91</v>
      </c>
      <c r="G49" s="18"/>
      <c r="H49" s="19" t="str">
        <f t="shared" si="9"/>
        <v xml:space="preserve"> </v>
      </c>
      <c r="I49" s="14">
        <v>0.1</v>
      </c>
      <c r="J49" s="21" t="str">
        <f t="shared" si="10"/>
        <v xml:space="preserve"> </v>
      </c>
      <c r="K49" s="22"/>
    </row>
    <row r="50" spans="1:11" ht="141" customHeight="1" x14ac:dyDescent="0.3">
      <c r="A50" s="63" t="s">
        <v>92</v>
      </c>
      <c r="B50" s="23" t="s">
        <v>93</v>
      </c>
      <c r="C50" s="41" t="s">
        <v>188</v>
      </c>
      <c r="D50" s="41" t="s">
        <v>189</v>
      </c>
      <c r="E50" s="41" t="s">
        <v>190</v>
      </c>
      <c r="F50" s="41" t="s">
        <v>116</v>
      </c>
      <c r="G50" s="18"/>
      <c r="H50" s="19" t="str">
        <f t="shared" si="9"/>
        <v xml:space="preserve"> </v>
      </c>
      <c r="I50" s="14">
        <v>0.1</v>
      </c>
      <c r="J50" s="21" t="str">
        <f t="shared" si="10"/>
        <v xml:space="preserve"> </v>
      </c>
      <c r="K50" s="24"/>
    </row>
    <row r="51" spans="1:11" ht="74.55" customHeight="1" x14ac:dyDescent="0.3">
      <c r="A51" s="63" t="s">
        <v>94</v>
      </c>
      <c r="B51" s="23" t="s">
        <v>95</v>
      </c>
      <c r="C51" s="41" t="s">
        <v>157</v>
      </c>
      <c r="D51" s="41" t="s">
        <v>158</v>
      </c>
      <c r="E51" s="41" t="s">
        <v>184</v>
      </c>
      <c r="F51" s="99" t="s">
        <v>96</v>
      </c>
      <c r="G51" s="18"/>
      <c r="H51" s="19" t="str">
        <f t="shared" si="9"/>
        <v xml:space="preserve"> </v>
      </c>
      <c r="I51" s="14">
        <v>0.1</v>
      </c>
      <c r="J51" s="21" t="str">
        <f t="shared" si="10"/>
        <v xml:space="preserve"> </v>
      </c>
      <c r="K51" s="24"/>
    </row>
    <row r="52" spans="1:11" ht="235.95" customHeight="1" x14ac:dyDescent="0.3">
      <c r="A52" s="63" t="s">
        <v>97</v>
      </c>
      <c r="B52" s="23" t="s">
        <v>98</v>
      </c>
      <c r="C52" s="41" t="s">
        <v>191</v>
      </c>
      <c r="D52" s="41" t="s">
        <v>192</v>
      </c>
      <c r="E52" s="41" t="s">
        <v>193</v>
      </c>
      <c r="F52" s="99" t="s">
        <v>99</v>
      </c>
      <c r="G52" s="18"/>
      <c r="H52" s="19" t="str">
        <f t="shared" si="9"/>
        <v xml:space="preserve"> </v>
      </c>
      <c r="I52" s="20">
        <v>0.1</v>
      </c>
      <c r="J52" s="21" t="str">
        <f t="shared" si="10"/>
        <v xml:space="preserve"> </v>
      </c>
      <c r="K52" s="24"/>
    </row>
    <row r="53" spans="1:11" ht="140.55000000000001" customHeight="1" x14ac:dyDescent="0.3">
      <c r="A53" s="63" t="s">
        <v>100</v>
      </c>
      <c r="B53" s="64" t="s">
        <v>101</v>
      </c>
      <c r="C53" s="41" t="s">
        <v>194</v>
      </c>
      <c r="D53" s="41" t="s">
        <v>195</v>
      </c>
      <c r="E53" s="41" t="s">
        <v>196</v>
      </c>
      <c r="F53" s="99" t="s">
        <v>102</v>
      </c>
      <c r="G53" s="18"/>
      <c r="H53" s="19" t="str">
        <f>IF(G53="A",C53,IF(G53="B",D53, IF(G53="C",E53,IF(G53="D",F53," "))))</f>
        <v xml:space="preserve"> </v>
      </c>
      <c r="I53" s="20">
        <v>0.1</v>
      </c>
      <c r="J53" s="21" t="str">
        <f t="shared" si="10"/>
        <v xml:space="preserve"> </v>
      </c>
      <c r="K53" s="24"/>
    </row>
    <row r="54" spans="1:11" ht="181.95" customHeight="1" x14ac:dyDescent="0.3">
      <c r="A54" s="63" t="s">
        <v>103</v>
      </c>
      <c r="B54" s="65" t="s">
        <v>104</v>
      </c>
      <c r="C54" s="41" t="s">
        <v>203</v>
      </c>
      <c r="D54" s="41" t="s">
        <v>204</v>
      </c>
      <c r="E54" s="41" t="s">
        <v>205</v>
      </c>
      <c r="F54" s="99" t="s">
        <v>105</v>
      </c>
      <c r="G54" s="18"/>
      <c r="H54" s="19" t="str">
        <f t="shared" si="9"/>
        <v xml:space="preserve"> </v>
      </c>
      <c r="I54" s="20">
        <v>0.05</v>
      </c>
      <c r="J54" s="21" t="str">
        <f t="shared" si="10"/>
        <v xml:space="preserve"> </v>
      </c>
      <c r="K54" s="24"/>
    </row>
    <row r="55" spans="1:11" ht="149.55000000000001" customHeight="1" x14ac:dyDescent="0.3">
      <c r="A55" s="63" t="s">
        <v>106</v>
      </c>
      <c r="B55" s="27" t="s">
        <v>107</v>
      </c>
      <c r="C55" s="41" t="s">
        <v>206</v>
      </c>
      <c r="D55" s="41" t="s">
        <v>211</v>
      </c>
      <c r="E55" s="41" t="s">
        <v>207</v>
      </c>
      <c r="F55" s="99" t="s">
        <v>108</v>
      </c>
      <c r="G55" s="18"/>
      <c r="H55" s="19" t="str">
        <f t="shared" si="9"/>
        <v xml:space="preserve"> </v>
      </c>
      <c r="I55" s="20">
        <v>0.05</v>
      </c>
      <c r="J55" s="21" t="str">
        <f t="shared" si="10"/>
        <v xml:space="preserve"> </v>
      </c>
      <c r="K55" s="24"/>
    </row>
    <row r="56" spans="1:11" ht="156" customHeight="1" x14ac:dyDescent="0.3">
      <c r="A56" s="63" t="s">
        <v>109</v>
      </c>
      <c r="B56" s="27" t="s">
        <v>110</v>
      </c>
      <c r="C56" s="45" t="s">
        <v>208</v>
      </c>
      <c r="D56" s="102" t="s">
        <v>209</v>
      </c>
      <c r="E56" s="102" t="s">
        <v>210</v>
      </c>
      <c r="F56" s="98" t="s">
        <v>111</v>
      </c>
      <c r="G56" s="18"/>
      <c r="H56" s="19" t="str">
        <f t="shared" si="9"/>
        <v xml:space="preserve"> </v>
      </c>
      <c r="I56" s="20">
        <v>0.05</v>
      </c>
      <c r="J56" s="21" t="str">
        <f t="shared" si="10"/>
        <v xml:space="preserve"> </v>
      </c>
      <c r="K56" s="24"/>
    </row>
    <row r="57" spans="1:11" ht="175.95" customHeight="1" x14ac:dyDescent="0.3">
      <c r="A57" s="63" t="s">
        <v>112</v>
      </c>
      <c r="B57" s="27" t="s">
        <v>113</v>
      </c>
      <c r="C57" s="41" t="s">
        <v>212</v>
      </c>
      <c r="D57" s="41" t="s">
        <v>213</v>
      </c>
      <c r="E57" s="41" t="s">
        <v>214</v>
      </c>
      <c r="F57" s="99" t="s">
        <v>114</v>
      </c>
      <c r="G57" s="18"/>
      <c r="H57" s="19" t="str">
        <f t="shared" si="9"/>
        <v xml:space="preserve"> </v>
      </c>
      <c r="I57" s="20">
        <v>0.05</v>
      </c>
      <c r="J57" s="21" t="str">
        <f t="shared" si="10"/>
        <v xml:space="preserve"> </v>
      </c>
      <c r="K57" s="24"/>
    </row>
    <row r="58" spans="1:11" ht="31.05" hidden="1" customHeight="1" x14ac:dyDescent="0.3">
      <c r="A58" s="66"/>
      <c r="B58" s="6"/>
      <c r="C58" s="67"/>
      <c r="D58" s="67"/>
      <c r="E58" s="67"/>
      <c r="F58" s="67"/>
      <c r="G58" s="18"/>
      <c r="H58" s="19" t="str">
        <f t="shared" si="9"/>
        <v xml:space="preserve"> </v>
      </c>
      <c r="I58" s="52"/>
      <c r="J58" s="21" t="str">
        <f t="shared" si="10"/>
        <v xml:space="preserve"> </v>
      </c>
      <c r="K58" s="22"/>
    </row>
    <row r="59" spans="1:11" s="15" customFormat="1" ht="39" hidden="1" customHeight="1" x14ac:dyDescent="0.35">
      <c r="A59" s="68"/>
      <c r="B59" s="69"/>
      <c r="C59" s="69"/>
      <c r="D59" s="69"/>
      <c r="E59" s="69"/>
      <c r="F59" s="69"/>
      <c r="G59" s="18"/>
      <c r="H59" s="19" t="str">
        <f t="shared" si="9"/>
        <v xml:space="preserve"> </v>
      </c>
      <c r="I59" s="52"/>
      <c r="J59" s="21" t="str">
        <f t="shared" si="10"/>
        <v xml:space="preserve"> </v>
      </c>
      <c r="K59" s="22"/>
    </row>
    <row r="60" spans="1:11" ht="31.05" hidden="1" customHeight="1" x14ac:dyDescent="0.3">
      <c r="A60" s="70"/>
      <c r="B60" s="71"/>
      <c r="C60" s="72"/>
      <c r="D60" s="73"/>
      <c r="E60" s="74"/>
      <c r="F60" s="74"/>
      <c r="G60" s="18"/>
      <c r="H60" s="19" t="str">
        <f t="shared" si="9"/>
        <v xml:space="preserve"> </v>
      </c>
      <c r="I60" s="52"/>
      <c r="J60" s="21" t="str">
        <f t="shared" si="10"/>
        <v xml:space="preserve"> </v>
      </c>
      <c r="K60" s="22"/>
    </row>
    <row r="61" spans="1:11" ht="31.05" hidden="1" customHeight="1" x14ac:dyDescent="0.3">
      <c r="A61" s="70"/>
      <c r="B61" s="71"/>
      <c r="C61" s="75"/>
      <c r="D61" s="76"/>
      <c r="E61" s="74"/>
      <c r="F61" s="74"/>
      <c r="G61" s="18"/>
      <c r="H61" s="19" t="str">
        <f t="shared" si="9"/>
        <v xml:space="preserve"> </v>
      </c>
      <c r="I61" s="52"/>
      <c r="J61" s="21" t="str">
        <f t="shared" si="10"/>
        <v xml:space="preserve"> </v>
      </c>
      <c r="K61" s="22"/>
    </row>
    <row r="62" spans="1:11" ht="31.05" hidden="1" customHeight="1" x14ac:dyDescent="0.3">
      <c r="A62" s="70"/>
      <c r="B62" s="71"/>
      <c r="C62" s="72"/>
      <c r="D62" s="77"/>
      <c r="E62" s="74"/>
      <c r="F62" s="78"/>
      <c r="G62" s="18"/>
      <c r="H62" s="19" t="str">
        <f t="shared" si="9"/>
        <v xml:space="preserve"> </v>
      </c>
      <c r="I62" s="52"/>
      <c r="J62" s="21" t="str">
        <f t="shared" si="10"/>
        <v xml:space="preserve"> </v>
      </c>
      <c r="K62" s="22"/>
    </row>
    <row r="63" spans="1:11" ht="31.05" hidden="1" customHeight="1" x14ac:dyDescent="0.3">
      <c r="A63" s="70"/>
      <c r="B63" s="71"/>
      <c r="C63" s="75"/>
      <c r="D63" s="76"/>
      <c r="E63" s="79"/>
      <c r="F63" s="74"/>
      <c r="G63" s="18"/>
      <c r="H63" s="19" t="str">
        <f t="shared" si="9"/>
        <v xml:space="preserve"> </v>
      </c>
      <c r="I63" s="52"/>
      <c r="J63" s="21" t="str">
        <f t="shared" si="10"/>
        <v xml:space="preserve"> </v>
      </c>
      <c r="K63" s="24"/>
    </row>
    <row r="64" spans="1:11" ht="31.05" hidden="1" customHeight="1" x14ac:dyDescent="0.3">
      <c r="A64" s="80"/>
      <c r="B64" s="81"/>
      <c r="C64" s="82"/>
      <c r="D64" s="73"/>
      <c r="E64" s="83"/>
      <c r="F64" s="78"/>
      <c r="G64" s="18"/>
      <c r="H64" s="19" t="str">
        <f t="shared" si="9"/>
        <v xml:space="preserve"> </v>
      </c>
      <c r="I64" s="60"/>
      <c r="J64" s="21" t="str">
        <f t="shared" si="10"/>
        <v xml:space="preserve"> </v>
      </c>
      <c r="K64" s="24"/>
    </row>
    <row r="65" spans="1:11" ht="31.05" hidden="1" customHeight="1" x14ac:dyDescent="0.3">
      <c r="A65" s="70"/>
      <c r="B65" s="71"/>
      <c r="C65" s="75"/>
      <c r="D65" s="77"/>
      <c r="E65" s="74"/>
      <c r="F65" s="74"/>
      <c r="G65" s="18"/>
      <c r="H65" s="19" t="str">
        <f t="shared" si="9"/>
        <v xml:space="preserve"> </v>
      </c>
      <c r="I65" s="52"/>
      <c r="J65" s="21" t="str">
        <f t="shared" si="10"/>
        <v xml:space="preserve"> </v>
      </c>
      <c r="K65" s="24"/>
    </row>
    <row r="66" spans="1:11" ht="31.05" hidden="1" customHeight="1" x14ac:dyDescent="0.3">
      <c r="A66" s="70"/>
      <c r="B66" s="71"/>
      <c r="C66" s="72"/>
      <c r="D66" s="77"/>
      <c r="E66" s="78"/>
      <c r="F66" s="74"/>
      <c r="G66" s="18"/>
      <c r="H66" s="19" t="str">
        <f>IF(G66="A",C66,IF(G66="B",D66, IF(G66="C",E66,IF(G66="D",F66," "))))</f>
        <v xml:space="preserve"> </v>
      </c>
      <c r="I66" s="52"/>
      <c r="J66" s="21" t="str">
        <f t="shared" si="10"/>
        <v xml:space="preserve"> </v>
      </c>
      <c r="K66" s="24"/>
    </row>
    <row r="67" spans="1:11" ht="31.05" hidden="1" customHeight="1" x14ac:dyDescent="0.3">
      <c r="A67" s="70"/>
      <c r="B67" s="71"/>
      <c r="C67" s="84"/>
      <c r="D67" s="77"/>
      <c r="E67" s="83"/>
      <c r="F67" s="74"/>
      <c r="G67" s="18"/>
      <c r="H67" s="19" t="str">
        <f t="shared" ref="H67:H68" si="11">IF(G67="A",C67,IF(G67="B",D67, IF(G67="C",E67,IF(G67="D",F67," "))))</f>
        <v xml:space="preserve"> </v>
      </c>
      <c r="I67" s="52"/>
      <c r="J67" s="21" t="str">
        <f t="shared" si="10"/>
        <v xml:space="preserve"> </v>
      </c>
      <c r="K67" s="24"/>
    </row>
    <row r="68" spans="1:11" ht="22.8" hidden="1" customHeight="1" x14ac:dyDescent="0.3">
      <c r="A68" s="70"/>
      <c r="B68" s="71"/>
      <c r="C68" s="75"/>
      <c r="D68" s="85"/>
      <c r="E68" s="78"/>
      <c r="F68" s="74"/>
      <c r="G68" s="18"/>
      <c r="H68" s="19" t="str">
        <f t="shared" si="11"/>
        <v xml:space="preserve"> </v>
      </c>
      <c r="I68" s="52"/>
      <c r="J68" s="21" t="str">
        <f t="shared" si="10"/>
        <v xml:space="preserve"> </v>
      </c>
      <c r="K68" s="22"/>
    </row>
    <row r="69" spans="1:11" ht="23.4" x14ac:dyDescent="0.3">
      <c r="A69" s="116" t="s">
        <v>115</v>
      </c>
      <c r="B69" s="46"/>
      <c r="C69" s="56"/>
      <c r="D69" s="57"/>
      <c r="E69" s="58"/>
      <c r="F69" s="49"/>
      <c r="G69" s="49"/>
      <c r="H69" s="49"/>
      <c r="I69" s="51">
        <f>SUM(I46:I68)</f>
        <v>1</v>
      </c>
      <c r="J69" s="37">
        <f>SUM(J46:J67)</f>
        <v>0</v>
      </c>
      <c r="K69" s="12"/>
    </row>
    <row r="70" spans="1:11" ht="27" customHeight="1" x14ac:dyDescent="0.3">
      <c r="A70" s="86"/>
      <c r="B70" s="87"/>
      <c r="C70" s="88"/>
      <c r="D70" s="89"/>
      <c r="E70" s="90"/>
      <c r="F70" s="91"/>
      <c r="G70" s="91"/>
      <c r="H70" s="91"/>
      <c r="I70" s="92"/>
    </row>
    <row r="73" spans="1:11" ht="8.5500000000000007" customHeight="1" x14ac:dyDescent="0.3"/>
    <row r="74" spans="1:11" ht="25.8" x14ac:dyDescent="0.5">
      <c r="A74" s="130" t="s">
        <v>215</v>
      </c>
      <c r="B74" s="130"/>
      <c r="C74" s="130"/>
      <c r="D74" s="130"/>
      <c r="E74" s="130"/>
      <c r="F74" s="130"/>
      <c r="G74" s="130"/>
      <c r="H74" s="130"/>
      <c r="I74" s="131"/>
      <c r="J74" s="131"/>
      <c r="K74" s="132">
        <f>K4</f>
        <v>0</v>
      </c>
    </row>
    <row r="75" spans="1:11" ht="23.4" x14ac:dyDescent="0.3">
      <c r="A75" s="131"/>
      <c r="B75" s="133" t="s">
        <v>216</v>
      </c>
      <c r="C75" s="131"/>
      <c r="D75" s="131"/>
      <c r="E75" s="131"/>
      <c r="F75" s="131"/>
      <c r="G75" s="131"/>
      <c r="H75" s="131"/>
      <c r="I75" s="131"/>
      <c r="J75" s="131"/>
      <c r="K75" s="134"/>
    </row>
    <row r="76" spans="1:11" ht="23.4" x14ac:dyDescent="0.45">
      <c r="A76" s="131"/>
      <c r="B76" s="135" t="str">
        <f>A6</f>
        <v>TEMA 1.1.1. - Funkcije u JLS</v>
      </c>
      <c r="C76" s="131"/>
      <c r="D76" s="136">
        <f>J17</f>
        <v>0</v>
      </c>
      <c r="E76" s="131"/>
      <c r="F76" s="131"/>
      <c r="G76" s="131"/>
      <c r="H76" s="131"/>
      <c r="I76" s="131"/>
      <c r="J76" s="131"/>
      <c r="K76" s="134"/>
    </row>
    <row r="77" spans="1:11" ht="23.4" x14ac:dyDescent="0.45">
      <c r="A77" s="131"/>
      <c r="B77" s="135" t="str">
        <f>A19</f>
        <v>TEME 1.1.2. - Strateški pristup upravljanju</v>
      </c>
      <c r="C77" s="131"/>
      <c r="D77" s="136">
        <f>J29</f>
        <v>0</v>
      </c>
      <c r="E77" s="131"/>
      <c r="F77" s="131"/>
      <c r="G77" s="131"/>
      <c r="H77" s="131"/>
      <c r="I77" s="131"/>
      <c r="J77" s="131"/>
      <c r="K77" s="134"/>
    </row>
    <row r="78" spans="1:11" ht="23.4" x14ac:dyDescent="0.45">
      <c r="A78" s="131"/>
      <c r="B78" s="135" t="str">
        <f>A31</f>
        <v>TEMA 1.1.3. - Programski budžet</v>
      </c>
      <c r="C78" s="131"/>
      <c r="D78" s="136">
        <f>J41</f>
        <v>0</v>
      </c>
      <c r="E78" s="131"/>
      <c r="F78" s="131"/>
      <c r="G78" s="131"/>
      <c r="H78" s="131"/>
      <c r="I78" s="131"/>
      <c r="J78" s="131"/>
      <c r="K78" s="134"/>
    </row>
    <row r="79" spans="1:11" ht="23.4" x14ac:dyDescent="0.45">
      <c r="A79" s="131"/>
      <c r="B79" s="135" t="str">
        <f>A43</f>
        <v>TEMA 1.1.4. - Ocena usluga sistema JLS</v>
      </c>
      <c r="C79" s="131"/>
      <c r="D79" s="136">
        <f>J69</f>
        <v>0</v>
      </c>
      <c r="E79" s="131"/>
      <c r="F79" s="131"/>
      <c r="G79" s="131"/>
      <c r="H79" s="131"/>
      <c r="I79" s="131"/>
      <c r="J79" s="131"/>
      <c r="K79" s="134"/>
    </row>
    <row r="80" spans="1:11" ht="23.4" x14ac:dyDescent="0.3">
      <c r="B80" s="105"/>
    </row>
  </sheetData>
  <sheetProtection algorithmName="SHA-512" hashValue="TCker9FIjNKTsAz+4xJ0ewmILALGajXC/mEYaLzOQ47tlYyh0SY2FlSflxVZ3PegN9rPR+rAcaXZScTJEdso/Q==" saltValue="TFvc5wz7JKyalqh2lJDq3A==" spinCount="100000" sheet="1" objects="1" scenarios="1"/>
  <mergeCells count="39">
    <mergeCell ref="J7:J8"/>
    <mergeCell ref="A43:H43"/>
    <mergeCell ref="A74:H74"/>
    <mergeCell ref="A4:H4"/>
    <mergeCell ref="A6:H6"/>
    <mergeCell ref="A19:H19"/>
    <mergeCell ref="A31:H31"/>
    <mergeCell ref="K32:K33"/>
    <mergeCell ref="A44:A45"/>
    <mergeCell ref="B44:B45"/>
    <mergeCell ref="C44:F44"/>
    <mergeCell ref="G44:G45"/>
    <mergeCell ref="H44:H45"/>
    <mergeCell ref="I44:I45"/>
    <mergeCell ref="J44:J45"/>
    <mergeCell ref="K44:K45"/>
    <mergeCell ref="A32:A33"/>
    <mergeCell ref="B32:B33"/>
    <mergeCell ref="C32:F32"/>
    <mergeCell ref="G32:G33"/>
    <mergeCell ref="H32:H33"/>
    <mergeCell ref="I32:I33"/>
    <mergeCell ref="J32:J33"/>
    <mergeCell ref="A1:K1"/>
    <mergeCell ref="K7:K8"/>
    <mergeCell ref="A20:A21"/>
    <mergeCell ref="B20:B21"/>
    <mergeCell ref="C20:F20"/>
    <mergeCell ref="G20:G21"/>
    <mergeCell ref="H20:H21"/>
    <mergeCell ref="I20:I21"/>
    <mergeCell ref="J20:J21"/>
    <mergeCell ref="K20:K21"/>
    <mergeCell ref="A7:A8"/>
    <mergeCell ref="B7:B8"/>
    <mergeCell ref="C7:F7"/>
    <mergeCell ref="G7:G8"/>
    <mergeCell ref="H7:H8"/>
    <mergeCell ref="I7:I8"/>
  </mergeCells>
  <conditionalFormatting sqref="D11">
    <cfRule type="dataBar" priority="12">
      <dataBar>
        <cfvo type="min"/>
        <cfvo type="max"/>
        <color theme="7" tint="0.59999389629810485"/>
      </dataBar>
    </cfRule>
  </conditionalFormatting>
  <conditionalFormatting sqref="D17:D18">
    <cfRule type="dataBar" priority="21">
      <dataBar>
        <cfvo type="min"/>
        <cfvo type="max"/>
        <color theme="7" tint="0.59999389629810485"/>
      </dataBar>
    </cfRule>
  </conditionalFormatting>
  <conditionalFormatting sqref="D24">
    <cfRule type="dataBar" priority="9">
      <dataBar>
        <cfvo type="min"/>
        <cfvo type="max"/>
        <color theme="7" tint="0.59999389629810485"/>
      </dataBar>
    </cfRule>
  </conditionalFormatting>
  <conditionalFormatting sqref="D26">
    <cfRule type="dataBar" priority="11">
      <dataBar>
        <cfvo type="min"/>
        <cfvo type="max"/>
        <color theme="7" tint="0.59999389629810485"/>
      </dataBar>
    </cfRule>
  </conditionalFormatting>
  <conditionalFormatting sqref="D27:D28 D25">
    <cfRule type="dataBar" priority="10">
      <dataBar>
        <cfvo type="min"/>
        <cfvo type="max"/>
        <color theme="7" tint="0.59999389629810485"/>
      </dataBar>
    </cfRule>
  </conditionalFormatting>
  <conditionalFormatting sqref="D29:D30">
    <cfRule type="dataBar" priority="18">
      <dataBar>
        <cfvo type="min"/>
        <cfvo type="max"/>
        <color theme="7" tint="0.59999389629810485"/>
      </dataBar>
    </cfRule>
  </conditionalFormatting>
  <conditionalFormatting sqref="D35:D38 D40">
    <cfRule type="dataBar" priority="8">
      <dataBar>
        <cfvo type="min"/>
        <cfvo type="max"/>
        <color theme="7" tint="0.59999389629810485"/>
      </dataBar>
    </cfRule>
  </conditionalFormatting>
  <conditionalFormatting sqref="D39">
    <cfRule type="dataBar" priority="7">
      <dataBar>
        <cfvo type="min"/>
        <cfvo type="max"/>
        <color theme="7" tint="0.59999389629810485"/>
      </dataBar>
    </cfRule>
  </conditionalFormatting>
  <conditionalFormatting sqref="D41:D42">
    <cfRule type="dataBar" priority="19">
      <dataBar>
        <cfvo type="min"/>
        <cfvo type="max"/>
        <color theme="7" tint="0.59999389629810485"/>
      </dataBar>
    </cfRule>
  </conditionalFormatting>
  <conditionalFormatting sqref="D47">
    <cfRule type="dataBar" priority="3">
      <dataBar>
        <cfvo type="min"/>
        <cfvo type="max"/>
        <color theme="7" tint="0.59999389629810485"/>
      </dataBar>
    </cfRule>
  </conditionalFormatting>
  <conditionalFormatting sqref="D49">
    <cfRule type="dataBar" priority="2">
      <dataBar>
        <cfvo type="min"/>
        <cfvo type="max"/>
        <color theme="7" tint="0.59999389629810485"/>
      </dataBar>
    </cfRule>
  </conditionalFormatting>
  <conditionalFormatting sqref="D51">
    <cfRule type="dataBar" priority="1">
      <dataBar>
        <cfvo type="min"/>
        <cfvo type="max"/>
        <color theme="7" tint="0.59999389629810485"/>
      </dataBar>
    </cfRule>
  </conditionalFormatting>
  <conditionalFormatting sqref="D54">
    <cfRule type="dataBar" priority="4">
      <dataBar>
        <cfvo type="min"/>
        <cfvo type="max"/>
        <color theme="7" tint="0.59999389629810485"/>
      </dataBar>
    </cfRule>
  </conditionalFormatting>
  <conditionalFormatting sqref="D55:D56 D52">
    <cfRule type="dataBar" priority="6">
      <dataBar>
        <cfvo type="min"/>
        <cfvo type="max"/>
        <color theme="7" tint="0.59999389629810485"/>
      </dataBar>
    </cfRule>
  </conditionalFormatting>
  <conditionalFormatting sqref="D57">
    <cfRule type="dataBar" priority="5">
      <dataBar>
        <cfvo type="min"/>
        <cfvo type="max"/>
        <color theme="7" tint="0.59999389629810485"/>
      </dataBar>
    </cfRule>
  </conditionalFormatting>
  <conditionalFormatting sqref="D58">
    <cfRule type="dataBar" priority="13">
      <dataBar>
        <cfvo type="min"/>
        <cfvo type="max"/>
        <color theme="7" tint="0.59999389629810485"/>
      </dataBar>
    </cfRule>
  </conditionalFormatting>
  <conditionalFormatting sqref="D60:D63 D68 D65:D66">
    <cfRule type="dataBar" priority="16">
      <dataBar>
        <cfvo type="min"/>
        <cfvo type="max"/>
        <color theme="7" tint="0.59999389629810485"/>
      </dataBar>
    </cfRule>
  </conditionalFormatting>
  <conditionalFormatting sqref="D64">
    <cfRule type="dataBar" priority="14">
      <dataBar>
        <cfvo type="min"/>
        <cfvo type="max"/>
        <color theme="7" tint="0.59999389629810485"/>
      </dataBar>
    </cfRule>
  </conditionalFormatting>
  <conditionalFormatting sqref="D67">
    <cfRule type="dataBar" priority="15">
      <dataBar>
        <cfvo type="min"/>
        <cfvo type="max"/>
        <color theme="7" tint="0.59999389629810485"/>
      </dataBar>
    </cfRule>
  </conditionalFormatting>
  <conditionalFormatting sqref="D69">
    <cfRule type="dataBar" priority="17">
      <dataBar>
        <cfvo type="min"/>
        <cfvo type="max"/>
        <color theme="7" tint="0.59999389629810485"/>
      </dataBar>
    </cfRule>
  </conditionalFormatting>
  <conditionalFormatting sqref="D70">
    <cfRule type="dataBar" priority="20">
      <dataBar>
        <cfvo type="min"/>
        <cfvo type="max"/>
        <color theme="7" tint="0.59999389629810485"/>
      </dataBar>
    </cfRule>
  </conditionalFormatting>
  <dataValidations count="1">
    <dataValidation type="list" allowBlank="1" showInputMessage="1" showErrorMessage="1" sqref="G22:G28 G34:G40 G46:G68 G9:G17" xr:uid="{F6B087FF-6C1F-4BB5-B0B1-1ECC7ECF3855}">
      <formula1>"A,B,C,D"</formula1>
    </dataValidation>
  </dataValidations>
  <pageMargins left="0.7" right="0.7" top="0.75" bottom="0.75" header="0.3" footer="0.3"/>
  <pageSetup scale="46" orientation="landscape" r:id="rId1"/>
  <rowBreaks count="5" manualBreakCount="5">
    <brk id="18" max="10" man="1"/>
    <brk id="29" max="10" man="1"/>
    <brk id="41" max="10" man="1"/>
    <brk id="52" max="10" man="1"/>
    <brk id="6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Kopanja</dc:creator>
  <cp:lastModifiedBy>Voja</cp:lastModifiedBy>
  <cp:lastPrinted>2025-07-07T09:59:37Z</cp:lastPrinted>
  <dcterms:created xsi:type="dcterms:W3CDTF">2025-07-07T09:56:57Z</dcterms:created>
  <dcterms:modified xsi:type="dcterms:W3CDTF">2025-12-26T12:58:04Z</dcterms:modified>
</cp:coreProperties>
</file>